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K130" i="1" l="1"/>
  <c r="N130" i="1" s="1"/>
  <c r="U130" i="1"/>
  <c r="V130" i="1" s="1"/>
  <c r="K118" i="1"/>
  <c r="N118" i="1" s="1"/>
  <c r="U118" i="1"/>
  <c r="V118" i="1" s="1"/>
  <c r="K122" i="1"/>
  <c r="N122" i="1" s="1"/>
  <c r="U122" i="1"/>
  <c r="V122" i="1" s="1"/>
  <c r="K114" i="1"/>
  <c r="N114" i="1" s="1"/>
  <c r="U114" i="1"/>
  <c r="V114" i="1" s="1"/>
  <c r="K120" i="1"/>
  <c r="N120" i="1" s="1"/>
  <c r="U120" i="1"/>
  <c r="V120" i="1" s="1"/>
  <c r="K116" i="1"/>
  <c r="N116" i="1" s="1"/>
  <c r="U116" i="1"/>
  <c r="V116" i="1" s="1"/>
  <c r="K127" i="1"/>
  <c r="N127" i="1" s="1"/>
  <c r="U127" i="1"/>
  <c r="V127" i="1" s="1"/>
  <c r="K128" i="1"/>
  <c r="N128" i="1" s="1"/>
  <c r="K124" i="1"/>
  <c r="N124" i="1" s="1"/>
  <c r="K112" i="1"/>
  <c r="N112" i="1" s="1"/>
  <c r="K108" i="1"/>
  <c r="N108" i="1" s="1"/>
  <c r="K104" i="1"/>
  <c r="N104" i="1" s="1"/>
  <c r="K100" i="1"/>
  <c r="N100" i="1" s="1"/>
  <c r="K96" i="1"/>
  <c r="N96" i="1" s="1"/>
  <c r="K92" i="1"/>
  <c r="N92" i="1" s="1"/>
  <c r="K88" i="1"/>
  <c r="N88"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26" i="1"/>
  <c r="N126" i="1" s="1"/>
  <c r="K110" i="1"/>
  <c r="N110" i="1" s="1"/>
  <c r="K98" i="1"/>
  <c r="N98" i="1" s="1"/>
  <c r="K106" i="1"/>
  <c r="N106" i="1" s="1"/>
  <c r="K102" i="1"/>
  <c r="N102" i="1" s="1"/>
  <c r="K94" i="1"/>
  <c r="N94" i="1" s="1"/>
  <c r="K90" i="1"/>
  <c r="N90" i="1" s="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K87" i="1"/>
  <c r="N87" i="1" s="1"/>
  <c r="K23" i="1"/>
  <c r="N23" i="1" s="1"/>
  <c r="L100" i="1"/>
  <c r="L108" i="1"/>
  <c r="K55" i="1"/>
  <c r="N55" i="1" s="1"/>
  <c r="K79" i="1"/>
  <c r="N79" i="1" s="1"/>
  <c r="K47" i="1"/>
  <c r="N47" i="1" s="1"/>
  <c r="K15" i="1"/>
  <c r="N15" i="1" s="1"/>
  <c r="L124" i="1"/>
  <c r="L92" i="1"/>
  <c r="K71" i="1"/>
  <c r="N71" i="1" s="1"/>
  <c r="K39" i="1"/>
  <c r="N39" i="1" s="1"/>
  <c r="K7" i="1"/>
  <c r="N7" i="1" s="1"/>
  <c r="L116" i="1"/>
  <c r="K63" i="1"/>
  <c r="N63" i="1" s="1"/>
  <c r="K31" i="1"/>
  <c r="N31" i="1" s="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429" i="3" l="1"/>
  <c r="C429" i="3"/>
  <c r="AI429" i="3"/>
  <c r="AC429" i="3"/>
  <c r="W429" i="3"/>
  <c r="Y429" i="3"/>
  <c r="K429" i="3"/>
  <c r="E429" i="3"/>
  <c r="AK429" i="3"/>
  <c r="AE429" i="3"/>
  <c r="AG429" i="3"/>
  <c r="S429" i="3"/>
  <c r="M429" i="3"/>
  <c r="G429" i="3"/>
  <c r="AM429" i="3"/>
  <c r="AA429" i="3"/>
  <c r="U429" i="3"/>
  <c r="I429" i="3"/>
  <c r="O429" i="3"/>
  <c r="AO429" i="3"/>
  <c r="Q453" i="3"/>
  <c r="AO453" i="3"/>
  <c r="AI453" i="3"/>
  <c r="AC453" i="3"/>
  <c r="W453" i="3"/>
  <c r="I453" i="3"/>
  <c r="K453" i="3"/>
  <c r="E453" i="3"/>
  <c r="AK453" i="3"/>
  <c r="AE453" i="3"/>
  <c r="Y453" i="3"/>
  <c r="S453" i="3"/>
  <c r="M453" i="3"/>
  <c r="G453" i="3"/>
  <c r="AM453" i="3"/>
  <c r="AA453" i="3"/>
  <c r="U453" i="3"/>
  <c r="O453" i="3"/>
  <c r="AG453" i="3"/>
  <c r="C453" i="3"/>
  <c r="AG449" i="3"/>
  <c r="S449" i="3"/>
  <c r="M449" i="3"/>
  <c r="G449" i="3"/>
  <c r="AM449" i="3"/>
  <c r="I449" i="3"/>
  <c r="AO449" i="3"/>
  <c r="AA449" i="3"/>
  <c r="U449" i="3"/>
  <c r="O449" i="3"/>
  <c r="Q449" i="3"/>
  <c r="C449" i="3"/>
  <c r="AI449" i="3"/>
  <c r="AC449" i="3"/>
  <c r="W449" i="3"/>
  <c r="AK449" i="3"/>
  <c r="Y449" i="3"/>
  <c r="AE449" i="3"/>
  <c r="K449" i="3"/>
  <c r="E449" i="3"/>
  <c r="Y431" i="3"/>
  <c r="K431" i="3"/>
  <c r="E431" i="3"/>
  <c r="AK431" i="3"/>
  <c r="AE431" i="3"/>
  <c r="AG431" i="3"/>
  <c r="S431" i="3"/>
  <c r="M431" i="3"/>
  <c r="G431" i="3"/>
  <c r="AM431" i="3"/>
  <c r="I431" i="3"/>
  <c r="AO431" i="3"/>
  <c r="AA431" i="3"/>
  <c r="U431" i="3"/>
  <c r="O431" i="3"/>
  <c r="AI431" i="3"/>
  <c r="AC431" i="3"/>
  <c r="Q431" i="3"/>
  <c r="W431" i="3"/>
  <c r="C431" i="3"/>
  <c r="AG472" i="3"/>
  <c r="S472" i="3"/>
  <c r="M472" i="3"/>
  <c r="G472" i="3"/>
  <c r="AM472" i="3"/>
  <c r="I472" i="3"/>
  <c r="AO472" i="3"/>
  <c r="AA472" i="3"/>
  <c r="U472" i="3"/>
  <c r="O472" i="3"/>
  <c r="Y472" i="3"/>
  <c r="E472" i="3"/>
  <c r="AE472" i="3"/>
  <c r="AK472" i="3"/>
  <c r="W472" i="3"/>
  <c r="C472" i="3"/>
  <c r="AC472" i="3"/>
  <c r="K472" i="3"/>
  <c r="Q472" i="3"/>
  <c r="AI472" i="3"/>
  <c r="I490" i="3"/>
  <c r="AO490" i="3"/>
  <c r="AA490" i="3"/>
  <c r="U490" i="3"/>
  <c r="O490" i="3"/>
  <c r="Q490" i="3"/>
  <c r="C490" i="3"/>
  <c r="AI490" i="3"/>
  <c r="AC490" i="3"/>
  <c r="W490" i="3"/>
  <c r="Y490" i="3"/>
  <c r="K490" i="3"/>
  <c r="E490" i="3"/>
  <c r="AK490" i="3"/>
  <c r="AE490" i="3"/>
  <c r="AG490" i="3"/>
  <c r="AM490" i="3"/>
  <c r="S490" i="3"/>
  <c r="M490" i="3"/>
  <c r="G490" i="3"/>
  <c r="I506" i="3"/>
  <c r="AO506" i="3"/>
  <c r="AA506" i="3"/>
  <c r="U506" i="3"/>
  <c r="O506" i="3"/>
  <c r="Q506" i="3"/>
  <c r="C506" i="3"/>
  <c r="AI506" i="3"/>
  <c r="AC506" i="3"/>
  <c r="W506" i="3"/>
  <c r="Y506" i="3"/>
  <c r="K506" i="3"/>
  <c r="E506" i="3"/>
  <c r="AK506" i="3"/>
  <c r="AE506" i="3"/>
  <c r="M506" i="3"/>
  <c r="G506" i="3"/>
  <c r="AG506" i="3"/>
  <c r="AM506" i="3"/>
  <c r="S506" i="3"/>
  <c r="AG465" i="3"/>
  <c r="S465" i="3"/>
  <c r="M465" i="3"/>
  <c r="G465" i="3"/>
  <c r="AM465" i="3"/>
  <c r="I465" i="3"/>
  <c r="AO465" i="3"/>
  <c r="AA465" i="3"/>
  <c r="U465" i="3"/>
  <c r="O465" i="3"/>
  <c r="K465" i="3"/>
  <c r="AK465" i="3"/>
  <c r="AE465" i="3"/>
  <c r="Q465" i="3"/>
  <c r="AI465" i="3"/>
  <c r="W465" i="3"/>
  <c r="E465" i="3"/>
  <c r="C465" i="3"/>
  <c r="Y465" i="3"/>
  <c r="AC465" i="3"/>
  <c r="Q406" i="3"/>
  <c r="C406" i="3"/>
  <c r="AI406" i="3"/>
  <c r="AC406" i="3"/>
  <c r="W406" i="3"/>
  <c r="Y406" i="3"/>
  <c r="K406" i="3"/>
  <c r="E406" i="3"/>
  <c r="AK406" i="3"/>
  <c r="AE406" i="3"/>
  <c r="AG406" i="3"/>
  <c r="S406" i="3"/>
  <c r="M406" i="3"/>
  <c r="G406" i="3"/>
  <c r="AM406" i="3"/>
  <c r="AO406" i="3"/>
  <c r="AA406" i="3"/>
  <c r="U406" i="3"/>
  <c r="I406" i="3"/>
  <c r="O406" i="3"/>
  <c r="Y497" i="3"/>
  <c r="K497" i="3"/>
  <c r="E497" i="3"/>
  <c r="AK497" i="3"/>
  <c r="AE497" i="3"/>
  <c r="AG497" i="3"/>
  <c r="S497" i="3"/>
  <c r="M497" i="3"/>
  <c r="G497" i="3"/>
  <c r="AM497" i="3"/>
  <c r="I497" i="3"/>
  <c r="AO497" i="3"/>
  <c r="AA497" i="3"/>
  <c r="U497" i="3"/>
  <c r="O497" i="3"/>
  <c r="AI497" i="3"/>
  <c r="AC497" i="3"/>
  <c r="Q497" i="3"/>
  <c r="W497" i="3"/>
  <c r="C497" i="3"/>
  <c r="AG470" i="3"/>
  <c r="S470" i="3"/>
  <c r="M470" i="3"/>
  <c r="G470" i="3"/>
  <c r="AM470" i="3"/>
  <c r="I470" i="3"/>
  <c r="AO470" i="3"/>
  <c r="AA470" i="3"/>
  <c r="U470" i="3"/>
  <c r="O470" i="3"/>
  <c r="Q470" i="3"/>
  <c r="C470" i="3"/>
  <c r="AI470" i="3"/>
  <c r="AC470" i="3"/>
  <c r="W470" i="3"/>
  <c r="Y470" i="3"/>
  <c r="AE470" i="3"/>
  <c r="K470" i="3"/>
  <c r="E470" i="3"/>
  <c r="AK470" i="3"/>
  <c r="Y523" i="3"/>
  <c r="K523" i="3"/>
  <c r="E523" i="3"/>
  <c r="AK523" i="3"/>
  <c r="AE523" i="3"/>
  <c r="Q523" i="3"/>
  <c r="AC523" i="3"/>
  <c r="AG523" i="3"/>
  <c r="S523" i="3"/>
  <c r="M523" i="3"/>
  <c r="G523" i="3"/>
  <c r="AM523" i="3"/>
  <c r="AI523" i="3"/>
  <c r="I523" i="3"/>
  <c r="AO523" i="3"/>
  <c r="AA523" i="3"/>
  <c r="U523" i="3"/>
  <c r="O523" i="3"/>
  <c r="C523" i="3"/>
  <c r="W523" i="3"/>
  <c r="Y445" i="3"/>
  <c r="K445" i="3"/>
  <c r="E445" i="3"/>
  <c r="AK445" i="3"/>
  <c r="AE445" i="3"/>
  <c r="AG445" i="3"/>
  <c r="S445" i="3"/>
  <c r="M445" i="3"/>
  <c r="G445" i="3"/>
  <c r="AM445" i="3"/>
  <c r="I445" i="3"/>
  <c r="AO445" i="3"/>
  <c r="AA445" i="3"/>
  <c r="U445" i="3"/>
  <c r="O445" i="3"/>
  <c r="C445" i="3"/>
  <c r="AI445" i="3"/>
  <c r="AC445" i="3"/>
  <c r="Q445" i="3"/>
  <c r="W445" i="3"/>
  <c r="I529" i="3"/>
  <c r="AO529" i="3"/>
  <c r="AA529" i="3"/>
  <c r="U529" i="3"/>
  <c r="O529" i="3"/>
  <c r="Q529" i="3"/>
  <c r="C529" i="3"/>
  <c r="AI529" i="3"/>
  <c r="AC529" i="3"/>
  <c r="W529" i="3"/>
  <c r="Y529" i="3"/>
  <c r="K529" i="3"/>
  <c r="E529" i="3"/>
  <c r="AK529" i="3"/>
  <c r="AE529" i="3"/>
  <c r="S529" i="3"/>
  <c r="M529" i="3"/>
  <c r="AG529" i="3"/>
  <c r="G529" i="3"/>
  <c r="AM529" i="3"/>
  <c r="AG466" i="3"/>
  <c r="S466" i="3"/>
  <c r="M466" i="3"/>
  <c r="G466" i="3"/>
  <c r="AM466" i="3"/>
  <c r="I466" i="3"/>
  <c r="AO466" i="3"/>
  <c r="AA466" i="3"/>
  <c r="U466" i="3"/>
  <c r="O466" i="3"/>
  <c r="Q466" i="3"/>
  <c r="C466" i="3"/>
  <c r="AI466" i="3"/>
  <c r="AC466" i="3"/>
  <c r="W466" i="3"/>
  <c r="E466" i="3"/>
  <c r="AK466" i="3"/>
  <c r="Y466" i="3"/>
  <c r="AE466" i="3"/>
  <c r="K466" i="3"/>
  <c r="AG482" i="3"/>
  <c r="S482" i="3"/>
  <c r="M482" i="3"/>
  <c r="G482" i="3"/>
  <c r="AM482" i="3"/>
  <c r="I482" i="3"/>
  <c r="AO482" i="3"/>
  <c r="AA482" i="3"/>
  <c r="U482" i="3"/>
  <c r="O482" i="3"/>
  <c r="Q482" i="3"/>
  <c r="C482" i="3"/>
  <c r="AI482" i="3"/>
  <c r="AC482" i="3"/>
  <c r="W482" i="3"/>
  <c r="Y482" i="3"/>
  <c r="AE482" i="3"/>
  <c r="K482" i="3"/>
  <c r="E482" i="3"/>
  <c r="AK482" i="3"/>
  <c r="AG500" i="3"/>
  <c r="S500" i="3"/>
  <c r="M500" i="3"/>
  <c r="G500" i="3"/>
  <c r="AM500" i="3"/>
  <c r="I500" i="3"/>
  <c r="AO500" i="3"/>
  <c r="AA500" i="3"/>
  <c r="U500" i="3"/>
  <c r="O500" i="3"/>
  <c r="Q500" i="3"/>
  <c r="C500" i="3"/>
  <c r="AI500" i="3"/>
  <c r="AC500" i="3"/>
  <c r="W500" i="3"/>
  <c r="AK500" i="3"/>
  <c r="Y500" i="3"/>
  <c r="AE500" i="3"/>
  <c r="K500" i="3"/>
  <c r="E500" i="3"/>
  <c r="I527" i="3"/>
  <c r="AO527" i="3"/>
  <c r="AA527" i="3"/>
  <c r="U527" i="3"/>
  <c r="O527" i="3"/>
  <c r="Q527" i="3"/>
  <c r="C527" i="3"/>
  <c r="AI527" i="3"/>
  <c r="AC527" i="3"/>
  <c r="W527" i="3"/>
  <c r="Y527" i="3"/>
  <c r="K527" i="3"/>
  <c r="E527" i="3"/>
  <c r="AK527" i="3"/>
  <c r="AE527" i="3"/>
  <c r="G527" i="3"/>
  <c r="AG527" i="3"/>
  <c r="AM527" i="3"/>
  <c r="S527" i="3"/>
  <c r="M527" i="3"/>
  <c r="AG414" i="3"/>
  <c r="S414" i="3"/>
  <c r="M414" i="3"/>
  <c r="G414" i="3"/>
  <c r="AM414" i="3"/>
  <c r="I414" i="3"/>
  <c r="AO414" i="3"/>
  <c r="AA414" i="3"/>
  <c r="U414" i="3"/>
  <c r="O414" i="3"/>
  <c r="Q414" i="3"/>
  <c r="C414" i="3"/>
  <c r="AI414" i="3"/>
  <c r="AC414" i="3"/>
  <c r="W414" i="3"/>
  <c r="AK414" i="3"/>
  <c r="Y414" i="3"/>
  <c r="AE414" i="3"/>
  <c r="K414" i="3"/>
  <c r="E414" i="3"/>
  <c r="Q493" i="3"/>
  <c r="AA493" i="3"/>
  <c r="U493" i="3"/>
  <c r="I493" i="3"/>
  <c r="O493" i="3"/>
  <c r="AO493" i="3"/>
  <c r="S493" i="3"/>
  <c r="E493" i="3"/>
  <c r="W493" i="3"/>
  <c r="AM493" i="3"/>
  <c r="AG493" i="3"/>
  <c r="K493" i="3"/>
  <c r="AC493" i="3"/>
  <c r="G493" i="3"/>
  <c r="AE493" i="3"/>
  <c r="Y493" i="3"/>
  <c r="AI493" i="3"/>
  <c r="AK493" i="3"/>
  <c r="C493" i="3"/>
  <c r="M493" i="3"/>
  <c r="Y459" i="3"/>
  <c r="K459" i="3"/>
  <c r="E459" i="3"/>
  <c r="AK459" i="3"/>
  <c r="AE459" i="3"/>
  <c r="AG459" i="3"/>
  <c r="S459" i="3"/>
  <c r="M459" i="3"/>
  <c r="G459" i="3"/>
  <c r="AM459" i="3"/>
  <c r="I459" i="3"/>
  <c r="AO459" i="3"/>
  <c r="AA459" i="3"/>
  <c r="U459" i="3"/>
  <c r="O459" i="3"/>
  <c r="AI459" i="3"/>
  <c r="C459" i="3"/>
  <c r="AC459" i="3"/>
  <c r="Q459" i="3"/>
  <c r="W459" i="3"/>
  <c r="AG505" i="3"/>
  <c r="S505" i="3"/>
  <c r="M505" i="3"/>
  <c r="G505" i="3"/>
  <c r="AM505" i="3"/>
  <c r="I505" i="3"/>
  <c r="AO505" i="3"/>
  <c r="AA505" i="3"/>
  <c r="U505" i="3"/>
  <c r="O505" i="3"/>
  <c r="Q505" i="3"/>
  <c r="C505" i="3"/>
  <c r="AI505" i="3"/>
  <c r="AC505" i="3"/>
  <c r="W505" i="3"/>
  <c r="Y505" i="3"/>
  <c r="AE505" i="3"/>
  <c r="K505" i="3"/>
  <c r="E505" i="3"/>
  <c r="AK505" i="3"/>
  <c r="AG427" i="3"/>
  <c r="S427" i="3"/>
  <c r="M427" i="3"/>
  <c r="G427" i="3"/>
  <c r="AM427" i="3"/>
  <c r="I427" i="3"/>
  <c r="AO427" i="3"/>
  <c r="AA427" i="3"/>
  <c r="U427" i="3"/>
  <c r="O427" i="3"/>
  <c r="K427" i="3"/>
  <c r="AK427" i="3"/>
  <c r="E427" i="3"/>
  <c r="C427" i="3"/>
  <c r="Q427" i="3"/>
  <c r="AI427" i="3"/>
  <c r="W427" i="3"/>
  <c r="Y427" i="3"/>
  <c r="AE427" i="3"/>
  <c r="AC427" i="3"/>
  <c r="Q461" i="3"/>
  <c r="Y461" i="3"/>
  <c r="E461" i="3"/>
  <c r="AE461" i="3"/>
  <c r="AO461" i="3"/>
  <c r="U461" i="3"/>
  <c r="K461" i="3"/>
  <c r="AK461" i="3"/>
  <c r="AA461" i="3"/>
  <c r="O461" i="3"/>
  <c r="I461" i="3"/>
  <c r="G461" i="3"/>
  <c r="W461" i="3"/>
  <c r="M461" i="3"/>
  <c r="AC461" i="3"/>
  <c r="S461" i="3"/>
  <c r="AI461" i="3"/>
  <c r="C461" i="3"/>
  <c r="AM461" i="3"/>
  <c r="AG461" i="3"/>
  <c r="AG486" i="3"/>
  <c r="S486" i="3"/>
  <c r="M486" i="3"/>
  <c r="G486" i="3"/>
  <c r="AM486" i="3"/>
  <c r="I486" i="3"/>
  <c r="AO486" i="3"/>
  <c r="AA486" i="3"/>
  <c r="U486" i="3"/>
  <c r="O486" i="3"/>
  <c r="K486" i="3"/>
  <c r="AK486" i="3"/>
  <c r="E486" i="3"/>
  <c r="AC486" i="3"/>
  <c r="Q486" i="3"/>
  <c r="AI486" i="3"/>
  <c r="W486" i="3"/>
  <c r="Y486" i="3"/>
  <c r="AE486" i="3"/>
  <c r="C486" i="3"/>
  <c r="AG425" i="3"/>
  <c r="S425" i="3"/>
  <c r="M425" i="3"/>
  <c r="G425" i="3"/>
  <c r="AM425" i="3"/>
  <c r="I425" i="3"/>
  <c r="AO425" i="3"/>
  <c r="AA425" i="3"/>
  <c r="U425" i="3"/>
  <c r="O425" i="3"/>
  <c r="Q425" i="3"/>
  <c r="C425" i="3"/>
  <c r="AI425" i="3"/>
  <c r="AC425" i="3"/>
  <c r="W425" i="3"/>
  <c r="K425" i="3"/>
  <c r="E425" i="3"/>
  <c r="AK425" i="3"/>
  <c r="AE425" i="3"/>
  <c r="Y425" i="3"/>
  <c r="Y468" i="3"/>
  <c r="K468" i="3"/>
  <c r="E468" i="3"/>
  <c r="AK468" i="3"/>
  <c r="AE468" i="3"/>
  <c r="AG468" i="3"/>
  <c r="S468" i="3"/>
  <c r="M468" i="3"/>
  <c r="G468" i="3"/>
  <c r="AM468" i="3"/>
  <c r="I468" i="3"/>
  <c r="AO468" i="3"/>
  <c r="AA468" i="3"/>
  <c r="U468" i="3"/>
  <c r="O468" i="3"/>
  <c r="AI468" i="3"/>
  <c r="AC468" i="3"/>
  <c r="Q468" i="3"/>
  <c r="W468" i="3"/>
  <c r="C468" i="3"/>
  <c r="AG484" i="3"/>
  <c r="S484" i="3"/>
  <c r="M484" i="3"/>
  <c r="G484" i="3"/>
  <c r="AM484" i="3"/>
  <c r="I484" i="3"/>
  <c r="AO484" i="3"/>
  <c r="AA484" i="3"/>
  <c r="U484" i="3"/>
  <c r="O484" i="3"/>
  <c r="Q484" i="3"/>
  <c r="C484" i="3"/>
  <c r="AI484" i="3"/>
  <c r="AC484" i="3"/>
  <c r="W484" i="3"/>
  <c r="E484" i="3"/>
  <c r="AK484" i="3"/>
  <c r="Y484" i="3"/>
  <c r="AE484" i="3"/>
  <c r="K484" i="3"/>
  <c r="Y502" i="3"/>
  <c r="K502" i="3"/>
  <c r="E502" i="3"/>
  <c r="AK502" i="3"/>
  <c r="AE502" i="3"/>
  <c r="AG502" i="3"/>
  <c r="S502" i="3"/>
  <c r="M502" i="3"/>
  <c r="G502" i="3"/>
  <c r="AM502" i="3"/>
  <c r="I502" i="3"/>
  <c r="AO502" i="3"/>
  <c r="AA502" i="3"/>
  <c r="U502" i="3"/>
  <c r="O502" i="3"/>
  <c r="C502" i="3"/>
  <c r="AC502" i="3"/>
  <c r="W502" i="3"/>
  <c r="AI502" i="3"/>
  <c r="Q502" i="3"/>
  <c r="Q489" i="3"/>
  <c r="C489" i="3"/>
  <c r="AI489" i="3"/>
  <c r="AC489" i="3"/>
  <c r="W489" i="3"/>
  <c r="Y489" i="3"/>
  <c r="K489" i="3"/>
  <c r="E489" i="3"/>
  <c r="AK489" i="3"/>
  <c r="AE489" i="3"/>
  <c r="AG489" i="3"/>
  <c r="S489" i="3"/>
  <c r="M489" i="3"/>
  <c r="G489" i="3"/>
  <c r="AM489" i="3"/>
  <c r="I489" i="3"/>
  <c r="O489" i="3"/>
  <c r="AO489" i="3"/>
  <c r="AA489" i="3"/>
  <c r="U489" i="3"/>
  <c r="Q501" i="3"/>
  <c r="U501" i="3"/>
  <c r="I501" i="3"/>
  <c r="O501" i="3"/>
  <c r="AO501" i="3"/>
  <c r="AA501" i="3"/>
  <c r="M501" i="3"/>
  <c r="AK501" i="3"/>
  <c r="W501" i="3"/>
  <c r="S501" i="3"/>
  <c r="E501" i="3"/>
  <c r="AC501" i="3"/>
  <c r="AM501" i="3"/>
  <c r="AG501" i="3"/>
  <c r="K501" i="3"/>
  <c r="AI501" i="3"/>
  <c r="C501" i="3"/>
  <c r="AE501" i="3"/>
  <c r="Y501" i="3"/>
  <c r="G501" i="3"/>
  <c r="AG401" i="3"/>
  <c r="AC401" i="3"/>
  <c r="AE401" i="3"/>
  <c r="AI401" i="3"/>
  <c r="I401" i="3"/>
  <c r="AO401" i="3"/>
  <c r="AM401" i="3"/>
  <c r="C401" i="3"/>
  <c r="Y401" i="3"/>
  <c r="U401" i="3"/>
  <c r="O401" i="3"/>
  <c r="AA401" i="3"/>
  <c r="AK401" i="3"/>
  <c r="E401" i="3"/>
  <c r="G401" i="3"/>
  <c r="M401" i="3"/>
  <c r="W401" i="3"/>
  <c r="Q401" i="3"/>
  <c r="S401" i="3"/>
  <c r="K401" i="3"/>
  <c r="Q430" i="3"/>
  <c r="S430" i="3"/>
  <c r="G430" i="3"/>
  <c r="AG430" i="3"/>
  <c r="AE430" i="3"/>
  <c r="Y430" i="3"/>
  <c r="W430" i="3"/>
  <c r="U430" i="3"/>
  <c r="O430" i="3"/>
  <c r="AK430" i="3"/>
  <c r="AC430" i="3"/>
  <c r="AO430" i="3"/>
  <c r="AM430" i="3"/>
  <c r="AA430" i="3"/>
  <c r="E430" i="3"/>
  <c r="AI430" i="3"/>
  <c r="K430" i="3"/>
  <c r="M430" i="3"/>
  <c r="C430" i="3"/>
  <c r="I430" i="3"/>
  <c r="Q479" i="3"/>
  <c r="K479" i="3"/>
  <c r="AK479" i="3"/>
  <c r="I479" i="3"/>
  <c r="AA479" i="3"/>
  <c r="O479" i="3"/>
  <c r="Y479" i="3"/>
  <c r="E479" i="3"/>
  <c r="AE479" i="3"/>
  <c r="AO479" i="3"/>
  <c r="U479" i="3"/>
  <c r="G479" i="3"/>
  <c r="W479" i="3"/>
  <c r="M479" i="3"/>
  <c r="AC479" i="3"/>
  <c r="S479" i="3"/>
  <c r="AI479" i="3"/>
  <c r="AG479" i="3"/>
  <c r="C479" i="3"/>
  <c r="AM479" i="3"/>
  <c r="S454" i="3"/>
  <c r="Q454" i="3"/>
  <c r="G454" i="3"/>
  <c r="M454" i="3"/>
  <c r="I454" i="3"/>
  <c r="E454" i="3"/>
  <c r="W454" i="3"/>
  <c r="AG454" i="3"/>
  <c r="K454" i="3"/>
  <c r="AC454" i="3"/>
  <c r="U454" i="3"/>
  <c r="O454" i="3"/>
  <c r="AE454" i="3"/>
  <c r="Y454" i="3"/>
  <c r="AI454" i="3"/>
  <c r="AO454" i="3"/>
  <c r="AA454" i="3"/>
  <c r="AM454" i="3"/>
  <c r="AK454" i="3"/>
  <c r="C454" i="3"/>
  <c r="Q450" i="3"/>
  <c r="C450" i="3"/>
  <c r="AI450" i="3"/>
  <c r="AC450" i="3"/>
  <c r="W450" i="3"/>
  <c r="Y450" i="3"/>
  <c r="K450" i="3"/>
  <c r="E450" i="3"/>
  <c r="AK450" i="3"/>
  <c r="AE450" i="3"/>
  <c r="AG450" i="3"/>
  <c r="S450" i="3"/>
  <c r="M450" i="3"/>
  <c r="G450" i="3"/>
  <c r="AM450" i="3"/>
  <c r="AO450" i="3"/>
  <c r="AA450" i="3"/>
  <c r="U450" i="3"/>
  <c r="O450" i="3"/>
  <c r="I450" i="3"/>
  <c r="Y422" i="3"/>
  <c r="K422" i="3"/>
  <c r="E422" i="3"/>
  <c r="AK422" i="3"/>
  <c r="AE422" i="3"/>
  <c r="AG422" i="3"/>
  <c r="S422" i="3"/>
  <c r="M422" i="3"/>
  <c r="G422" i="3"/>
  <c r="AM422" i="3"/>
  <c r="I422" i="3"/>
  <c r="AO422" i="3"/>
  <c r="AA422" i="3"/>
  <c r="U422" i="3"/>
  <c r="O422" i="3"/>
  <c r="C422" i="3"/>
  <c r="Q422" i="3"/>
  <c r="AI422" i="3"/>
  <c r="AC422" i="3"/>
  <c r="W422" i="3"/>
  <c r="I503" i="3"/>
  <c r="AO503" i="3"/>
  <c r="Q503" i="3"/>
  <c r="K503" i="3"/>
  <c r="E503" i="3"/>
  <c r="AK503" i="3"/>
  <c r="AE503" i="3"/>
  <c r="Y503" i="3"/>
  <c r="S503" i="3"/>
  <c r="M503" i="3"/>
  <c r="G503" i="3"/>
  <c r="AM503" i="3"/>
  <c r="AG503" i="3"/>
  <c r="AA503" i="3"/>
  <c r="U503" i="3"/>
  <c r="O503" i="3"/>
  <c r="AC503" i="3"/>
  <c r="W503" i="3"/>
  <c r="AI503" i="3"/>
  <c r="C503" i="3"/>
  <c r="S443" i="3"/>
  <c r="M443" i="3"/>
  <c r="G443" i="3"/>
  <c r="AM443" i="3"/>
  <c r="AA443" i="3"/>
  <c r="U443" i="3"/>
  <c r="O443" i="3"/>
  <c r="AI443" i="3"/>
  <c r="AC443" i="3"/>
  <c r="W443" i="3"/>
  <c r="I443" i="3"/>
  <c r="AE443" i="3"/>
  <c r="AO443" i="3"/>
  <c r="E443" i="3"/>
  <c r="AK443" i="3"/>
  <c r="K443" i="3"/>
  <c r="Y443" i="3"/>
  <c r="C443" i="3"/>
  <c r="AG443" i="3"/>
  <c r="Q443" i="3"/>
  <c r="Y518" i="3"/>
  <c r="K518" i="3"/>
  <c r="E518" i="3"/>
  <c r="AK518" i="3"/>
  <c r="AE518" i="3"/>
  <c r="Q518" i="3"/>
  <c r="AI518" i="3"/>
  <c r="AG518" i="3"/>
  <c r="S518" i="3"/>
  <c r="M518" i="3"/>
  <c r="G518" i="3"/>
  <c r="AM518" i="3"/>
  <c r="C518" i="3"/>
  <c r="W518" i="3"/>
  <c r="I518" i="3"/>
  <c r="AO518" i="3"/>
  <c r="AA518" i="3"/>
  <c r="U518" i="3"/>
  <c r="O518" i="3"/>
  <c r="AC518" i="3"/>
  <c r="Q444" i="3"/>
  <c r="C444" i="3"/>
  <c r="AI444" i="3"/>
  <c r="AC444" i="3"/>
  <c r="W444" i="3"/>
  <c r="Y444" i="3"/>
  <c r="K444" i="3"/>
  <c r="E444" i="3"/>
  <c r="AK444" i="3"/>
  <c r="AE444" i="3"/>
  <c r="AG444" i="3"/>
  <c r="S444" i="3"/>
  <c r="M444" i="3"/>
  <c r="G444" i="3"/>
  <c r="AM444" i="3"/>
  <c r="I444" i="3"/>
  <c r="O444" i="3"/>
  <c r="AO444" i="3"/>
  <c r="AA444" i="3"/>
  <c r="U444" i="3"/>
  <c r="AG440" i="3"/>
  <c r="Y440" i="3"/>
  <c r="AC440" i="3"/>
  <c r="AO440" i="3"/>
  <c r="AM440" i="3"/>
  <c r="AI440" i="3"/>
  <c r="O440" i="3"/>
  <c r="I440" i="3"/>
  <c r="G440" i="3"/>
  <c r="AE440" i="3"/>
  <c r="AK440" i="3"/>
  <c r="K440" i="3"/>
  <c r="C440" i="3"/>
  <c r="U440" i="3"/>
  <c r="M440" i="3"/>
  <c r="AA440" i="3"/>
  <c r="E440" i="3"/>
  <c r="W440" i="3"/>
  <c r="Q440" i="3"/>
  <c r="S440" i="3"/>
  <c r="I395" i="3"/>
  <c r="AO395" i="3"/>
  <c r="AC395" i="3"/>
  <c r="C395" i="3"/>
  <c r="W395" i="3"/>
  <c r="Q395" i="3"/>
  <c r="E395" i="3"/>
  <c r="AK395" i="3"/>
  <c r="S395" i="3"/>
  <c r="AM395" i="3"/>
  <c r="Y395" i="3"/>
  <c r="M395" i="3"/>
  <c r="O395" i="3"/>
  <c r="AI395" i="3"/>
  <c r="K395" i="3"/>
  <c r="U395" i="3"/>
  <c r="AA395" i="3"/>
  <c r="AE395" i="3"/>
  <c r="G395" i="3"/>
  <c r="AG395" i="3"/>
  <c r="Q475" i="3"/>
  <c r="C475" i="3"/>
  <c r="AI475" i="3"/>
  <c r="AC475" i="3"/>
  <c r="W475" i="3"/>
  <c r="Y475" i="3"/>
  <c r="K475" i="3"/>
  <c r="E475" i="3"/>
  <c r="AK475" i="3"/>
  <c r="AE475" i="3"/>
  <c r="AG475" i="3"/>
  <c r="S475" i="3"/>
  <c r="M475" i="3"/>
  <c r="G475" i="3"/>
  <c r="AM475" i="3"/>
  <c r="AO475" i="3"/>
  <c r="AA475" i="3"/>
  <c r="U475" i="3"/>
  <c r="I475" i="3"/>
  <c r="O475" i="3"/>
  <c r="AG418" i="3"/>
  <c r="S418" i="3"/>
  <c r="M418" i="3"/>
  <c r="G418" i="3"/>
  <c r="AM418" i="3"/>
  <c r="I418" i="3"/>
  <c r="AO418" i="3"/>
  <c r="AA418" i="3"/>
  <c r="U418" i="3"/>
  <c r="O418" i="3"/>
  <c r="Y418" i="3"/>
  <c r="E418" i="3"/>
  <c r="AE418" i="3"/>
  <c r="AK418" i="3"/>
  <c r="AI418" i="3"/>
  <c r="C418" i="3"/>
  <c r="AC418" i="3"/>
  <c r="K418" i="3"/>
  <c r="Q418" i="3"/>
  <c r="W418" i="3"/>
  <c r="AG411" i="3"/>
  <c r="S411" i="3"/>
  <c r="M411" i="3"/>
  <c r="G411" i="3"/>
  <c r="AM411" i="3"/>
  <c r="I411" i="3"/>
  <c r="AO411" i="3"/>
  <c r="AA411" i="3"/>
  <c r="U411" i="3"/>
  <c r="O411" i="3"/>
  <c r="Q411" i="3"/>
  <c r="C411" i="3"/>
  <c r="AI411" i="3"/>
  <c r="AC411" i="3"/>
  <c r="W411" i="3"/>
  <c r="E411" i="3"/>
  <c r="AK411" i="3"/>
  <c r="Y411" i="3"/>
  <c r="AE411" i="3"/>
  <c r="K411" i="3"/>
  <c r="Y528" i="3"/>
  <c r="K528" i="3"/>
  <c r="E528" i="3"/>
  <c r="AK528" i="3"/>
  <c r="AE528" i="3"/>
  <c r="AI528" i="3"/>
  <c r="AG528" i="3"/>
  <c r="S528" i="3"/>
  <c r="M528" i="3"/>
  <c r="G528" i="3"/>
  <c r="AM528" i="3"/>
  <c r="Q528" i="3"/>
  <c r="AC528" i="3"/>
  <c r="I528" i="3"/>
  <c r="AO528" i="3"/>
  <c r="AA528" i="3"/>
  <c r="U528" i="3"/>
  <c r="O528" i="3"/>
  <c r="C528" i="3"/>
  <c r="W528" i="3"/>
  <c r="Q507" i="3"/>
  <c r="C507" i="3"/>
  <c r="AI507" i="3"/>
  <c r="AC507" i="3"/>
  <c r="W507" i="3"/>
  <c r="Y507" i="3"/>
  <c r="K507" i="3"/>
  <c r="E507" i="3"/>
  <c r="AK507" i="3"/>
  <c r="AE507" i="3"/>
  <c r="AG507" i="3"/>
  <c r="S507" i="3"/>
  <c r="M507" i="3"/>
  <c r="G507" i="3"/>
  <c r="AM507" i="3"/>
  <c r="U507" i="3"/>
  <c r="I507" i="3"/>
  <c r="O507" i="3"/>
  <c r="AO507" i="3"/>
  <c r="AA507" i="3"/>
  <c r="I522" i="3"/>
  <c r="AO522" i="3"/>
  <c r="AA522" i="3"/>
  <c r="U522" i="3"/>
  <c r="O522" i="3"/>
  <c r="Q522" i="3"/>
  <c r="C522" i="3"/>
  <c r="AI522" i="3"/>
  <c r="AC522" i="3"/>
  <c r="W522" i="3"/>
  <c r="Y522" i="3"/>
  <c r="K522" i="3"/>
  <c r="E522" i="3"/>
  <c r="AK522" i="3"/>
  <c r="AE522" i="3"/>
  <c r="G522" i="3"/>
  <c r="AG522" i="3"/>
  <c r="AM522" i="3"/>
  <c r="S522" i="3"/>
  <c r="M522" i="3"/>
  <c r="AG434" i="3"/>
  <c r="S434" i="3"/>
  <c r="M434" i="3"/>
  <c r="G434" i="3"/>
  <c r="AM434" i="3"/>
  <c r="I434" i="3"/>
  <c r="AO434" i="3"/>
  <c r="AA434" i="3"/>
  <c r="U434" i="3"/>
  <c r="O434" i="3"/>
  <c r="Q434" i="3"/>
  <c r="C434" i="3"/>
  <c r="AI434" i="3"/>
  <c r="AC434" i="3"/>
  <c r="W434" i="3"/>
  <c r="Y434" i="3"/>
  <c r="AE434" i="3"/>
  <c r="K434" i="3"/>
  <c r="E434" i="3"/>
  <c r="AK434" i="3"/>
  <c r="AG460" i="3"/>
  <c r="S460" i="3"/>
  <c r="M460" i="3"/>
  <c r="G460" i="3"/>
  <c r="AM460" i="3"/>
  <c r="I460" i="3"/>
  <c r="AO460" i="3"/>
  <c r="AA460" i="3"/>
  <c r="U460" i="3"/>
  <c r="O460" i="3"/>
  <c r="Q460" i="3"/>
  <c r="C460" i="3"/>
  <c r="AI460" i="3"/>
  <c r="AC460" i="3"/>
  <c r="W460" i="3"/>
  <c r="E460" i="3"/>
  <c r="AK460" i="3"/>
  <c r="Y460" i="3"/>
  <c r="AE460" i="3"/>
  <c r="K460" i="3"/>
  <c r="I520" i="3"/>
  <c r="AO520" i="3"/>
  <c r="AA520" i="3"/>
  <c r="U520" i="3"/>
  <c r="O520" i="3"/>
  <c r="Q520" i="3"/>
  <c r="C520" i="3"/>
  <c r="AI520" i="3"/>
  <c r="AC520" i="3"/>
  <c r="W520" i="3"/>
  <c r="Y520" i="3"/>
  <c r="K520" i="3"/>
  <c r="E520" i="3"/>
  <c r="AK520" i="3"/>
  <c r="AE520" i="3"/>
  <c r="AG520" i="3"/>
  <c r="AM520" i="3"/>
  <c r="S520" i="3"/>
  <c r="G520" i="3"/>
  <c r="M520" i="3"/>
  <c r="AG407" i="3"/>
  <c r="Y407" i="3"/>
  <c r="AE407" i="3"/>
  <c r="AC407" i="3"/>
  <c r="AO407" i="3"/>
  <c r="AM407" i="3"/>
  <c r="AK407" i="3"/>
  <c r="K407" i="3"/>
  <c r="AI407" i="3"/>
  <c r="O407" i="3"/>
  <c r="I407" i="3"/>
  <c r="G407" i="3"/>
  <c r="E407" i="3"/>
  <c r="C407" i="3"/>
  <c r="U407" i="3"/>
  <c r="M407" i="3"/>
  <c r="W407" i="3"/>
  <c r="Q407" i="3"/>
  <c r="AA407" i="3"/>
  <c r="S407" i="3"/>
  <c r="AG402" i="3"/>
  <c r="AO402" i="3"/>
  <c r="AI402" i="3"/>
  <c r="AK402" i="3"/>
  <c r="AM402" i="3"/>
  <c r="I402" i="3"/>
  <c r="K402" i="3"/>
  <c r="C402" i="3"/>
  <c r="E402" i="3"/>
  <c r="G402" i="3"/>
  <c r="Q402" i="3"/>
  <c r="U402" i="3"/>
  <c r="M402" i="3"/>
  <c r="O402" i="3"/>
  <c r="S402" i="3"/>
  <c r="Y402" i="3"/>
  <c r="AC402" i="3"/>
  <c r="AE402" i="3"/>
  <c r="W402" i="3"/>
  <c r="AA402" i="3"/>
  <c r="AG487" i="3"/>
  <c r="S487" i="3"/>
  <c r="M487" i="3"/>
  <c r="G487" i="3"/>
  <c r="AM487" i="3"/>
  <c r="I487" i="3"/>
  <c r="AO487" i="3"/>
  <c r="AA487" i="3"/>
  <c r="U487" i="3"/>
  <c r="O487" i="3"/>
  <c r="Q487" i="3"/>
  <c r="C487" i="3"/>
  <c r="AI487" i="3"/>
  <c r="AC487" i="3"/>
  <c r="W487" i="3"/>
  <c r="Y487" i="3"/>
  <c r="AE487" i="3"/>
  <c r="K487" i="3"/>
  <c r="E487" i="3"/>
  <c r="AK487" i="3"/>
  <c r="I526" i="3"/>
  <c r="AO526" i="3"/>
  <c r="AA526" i="3"/>
  <c r="U526" i="3"/>
  <c r="O526" i="3"/>
  <c r="Q526" i="3"/>
  <c r="C526" i="3"/>
  <c r="AI526" i="3"/>
  <c r="AC526" i="3"/>
  <c r="W526" i="3"/>
  <c r="Y526" i="3"/>
  <c r="K526" i="3"/>
  <c r="E526" i="3"/>
  <c r="AK526" i="3"/>
  <c r="AE526" i="3"/>
  <c r="M526" i="3"/>
  <c r="G526" i="3"/>
  <c r="S526" i="3"/>
  <c r="AG526" i="3"/>
  <c r="AM526" i="3"/>
  <c r="Q415" i="3"/>
  <c r="C415" i="3"/>
  <c r="AI415" i="3"/>
  <c r="AC415" i="3"/>
  <c r="W415" i="3"/>
  <c r="Y415" i="3"/>
  <c r="K415" i="3"/>
  <c r="E415" i="3"/>
  <c r="AK415" i="3"/>
  <c r="AE415" i="3"/>
  <c r="AG415" i="3"/>
  <c r="S415" i="3"/>
  <c r="M415" i="3"/>
  <c r="G415" i="3"/>
  <c r="AM415" i="3"/>
  <c r="AA415" i="3"/>
  <c r="U415" i="3"/>
  <c r="I415" i="3"/>
  <c r="O415" i="3"/>
  <c r="AO415" i="3"/>
  <c r="Q438" i="3"/>
  <c r="C438" i="3"/>
  <c r="AI438" i="3"/>
  <c r="AC438" i="3"/>
  <c r="W438" i="3"/>
  <c r="Y438" i="3"/>
  <c r="K438" i="3"/>
  <c r="E438" i="3"/>
  <c r="AK438" i="3"/>
  <c r="AE438" i="3"/>
  <c r="AG438" i="3"/>
  <c r="S438" i="3"/>
  <c r="M438" i="3"/>
  <c r="G438" i="3"/>
  <c r="AM438" i="3"/>
  <c r="U438" i="3"/>
  <c r="I438" i="3"/>
  <c r="O438" i="3"/>
  <c r="AO438" i="3"/>
  <c r="AA438" i="3"/>
  <c r="AG396" i="3"/>
  <c r="U396" i="3"/>
  <c r="W396" i="3"/>
  <c r="O396" i="3"/>
  <c r="I396" i="3"/>
  <c r="AO396" i="3"/>
  <c r="AC396" i="3"/>
  <c r="AM396" i="3"/>
  <c r="AE396" i="3"/>
  <c r="Q396" i="3"/>
  <c r="E396" i="3"/>
  <c r="AK396" i="3"/>
  <c r="K396" i="3"/>
  <c r="C396" i="3"/>
  <c r="M396" i="3"/>
  <c r="AI396" i="3"/>
  <c r="G396" i="3"/>
  <c r="AA396" i="3"/>
  <c r="Y396" i="3"/>
  <c r="S396" i="3"/>
  <c r="Y404" i="3"/>
  <c r="K404" i="3"/>
  <c r="E404" i="3"/>
  <c r="AK404" i="3"/>
  <c r="AE404" i="3"/>
  <c r="AG404" i="3"/>
  <c r="S404" i="3"/>
  <c r="M404" i="3"/>
  <c r="G404" i="3"/>
  <c r="AM404" i="3"/>
  <c r="I404" i="3"/>
  <c r="AO404" i="3"/>
  <c r="AA404" i="3"/>
  <c r="U404" i="3"/>
  <c r="O404" i="3"/>
  <c r="AC404" i="3"/>
  <c r="C404" i="3"/>
  <c r="AI404" i="3"/>
  <c r="Q404" i="3"/>
  <c r="W404" i="3"/>
  <c r="Y436" i="3"/>
  <c r="K436" i="3"/>
  <c r="E436" i="3"/>
  <c r="AK436" i="3"/>
  <c r="AE436" i="3"/>
  <c r="AG436" i="3"/>
  <c r="S436" i="3"/>
  <c r="M436" i="3"/>
  <c r="G436" i="3"/>
  <c r="AM436" i="3"/>
  <c r="I436" i="3"/>
  <c r="AO436" i="3"/>
  <c r="AA436" i="3"/>
  <c r="U436" i="3"/>
  <c r="O436" i="3"/>
  <c r="Q436" i="3"/>
  <c r="W436" i="3"/>
  <c r="C436" i="3"/>
  <c r="AI436" i="3"/>
  <c r="AC436" i="3"/>
  <c r="I524" i="3"/>
  <c r="AO524" i="3"/>
  <c r="AA524" i="3"/>
  <c r="U524" i="3"/>
  <c r="O524" i="3"/>
  <c r="Q524" i="3"/>
  <c r="C524" i="3"/>
  <c r="AI524" i="3"/>
  <c r="AC524" i="3"/>
  <c r="W524" i="3"/>
  <c r="Y524" i="3"/>
  <c r="K524" i="3"/>
  <c r="E524" i="3"/>
  <c r="AK524" i="3"/>
  <c r="AE524" i="3"/>
  <c r="M524" i="3"/>
  <c r="G524" i="3"/>
  <c r="AG524" i="3"/>
  <c r="AM524" i="3"/>
  <c r="S524" i="3"/>
  <c r="Q420" i="3"/>
  <c r="C420" i="3"/>
  <c r="AI420" i="3"/>
  <c r="AC420" i="3"/>
  <c r="W420" i="3"/>
  <c r="Y420" i="3"/>
  <c r="K420" i="3"/>
  <c r="E420" i="3"/>
  <c r="AK420" i="3"/>
  <c r="AE420" i="3"/>
  <c r="AG420" i="3"/>
  <c r="S420" i="3"/>
  <c r="M420" i="3"/>
  <c r="G420" i="3"/>
  <c r="AM420" i="3"/>
  <c r="U420" i="3"/>
  <c r="I420" i="3"/>
  <c r="O420" i="3"/>
  <c r="AO420" i="3"/>
  <c r="AA420" i="3"/>
  <c r="AG409" i="3"/>
  <c r="S409" i="3"/>
  <c r="M409" i="3"/>
  <c r="G409" i="3"/>
  <c r="AM409" i="3"/>
  <c r="I409" i="3"/>
  <c r="AO409" i="3"/>
  <c r="AA409" i="3"/>
  <c r="U409" i="3"/>
  <c r="O409" i="3"/>
  <c r="K409" i="3"/>
  <c r="AK409" i="3"/>
  <c r="AE409" i="3"/>
  <c r="AC409" i="3"/>
  <c r="Q409" i="3"/>
  <c r="AI409" i="3"/>
  <c r="W409" i="3"/>
  <c r="Y409" i="3"/>
  <c r="C409" i="3"/>
  <c r="E409" i="3"/>
  <c r="Y398" i="3"/>
  <c r="M398" i="3"/>
  <c r="G398" i="3"/>
  <c r="AA398" i="3"/>
  <c r="S398" i="3"/>
  <c r="AG398" i="3"/>
  <c r="U398" i="3"/>
  <c r="W398" i="3"/>
  <c r="O398" i="3"/>
  <c r="AI398" i="3"/>
  <c r="I398" i="3"/>
  <c r="AO398" i="3"/>
  <c r="AC398" i="3"/>
  <c r="AM398" i="3"/>
  <c r="AE398" i="3"/>
  <c r="AK398" i="3"/>
  <c r="K398" i="3"/>
  <c r="C398" i="3"/>
  <c r="E398" i="3"/>
  <c r="Q398" i="3"/>
  <c r="Y451" i="3"/>
  <c r="K451" i="3"/>
  <c r="E451" i="3"/>
  <c r="AK451" i="3"/>
  <c r="AE451" i="3"/>
  <c r="AG451" i="3"/>
  <c r="S451" i="3"/>
  <c r="M451" i="3"/>
  <c r="G451" i="3"/>
  <c r="AM451" i="3"/>
  <c r="I451" i="3"/>
  <c r="AO451" i="3"/>
  <c r="AA451" i="3"/>
  <c r="U451" i="3"/>
  <c r="O451" i="3"/>
  <c r="C451" i="3"/>
  <c r="AI451" i="3"/>
  <c r="Q451" i="3"/>
  <c r="AC451" i="3"/>
  <c r="W451" i="3"/>
  <c r="I515" i="3"/>
  <c r="AO515" i="3"/>
  <c r="AA515" i="3"/>
  <c r="U515" i="3"/>
  <c r="O515" i="3"/>
  <c r="Q515" i="3"/>
  <c r="C515" i="3"/>
  <c r="AI515" i="3"/>
  <c r="AC515" i="3"/>
  <c r="W515" i="3"/>
  <c r="Y515" i="3"/>
  <c r="K515" i="3"/>
  <c r="E515" i="3"/>
  <c r="AK515" i="3"/>
  <c r="AE515" i="3"/>
  <c r="G515" i="3"/>
  <c r="AG515" i="3"/>
  <c r="AM515" i="3"/>
  <c r="M515" i="3"/>
  <c r="S515" i="3"/>
  <c r="AO483" i="3"/>
  <c r="G483" i="3"/>
  <c r="Q483" i="3"/>
  <c r="I483" i="3"/>
  <c r="AM483" i="3"/>
  <c r="AA483" i="3"/>
  <c r="AE483" i="3"/>
  <c r="Y483" i="3"/>
  <c r="W483" i="3"/>
  <c r="M483" i="3"/>
  <c r="S483" i="3"/>
  <c r="AK483" i="3"/>
  <c r="AC483" i="3"/>
  <c r="AG483" i="3"/>
  <c r="E483" i="3"/>
  <c r="AI483" i="3"/>
  <c r="U483" i="3"/>
  <c r="O483" i="3"/>
  <c r="K483" i="3"/>
  <c r="C483" i="3"/>
  <c r="AG504" i="3"/>
  <c r="S504" i="3"/>
  <c r="M504" i="3"/>
  <c r="G504" i="3"/>
  <c r="AM504" i="3"/>
  <c r="I504" i="3"/>
  <c r="AO504" i="3"/>
  <c r="AA504" i="3"/>
  <c r="U504" i="3"/>
  <c r="O504" i="3"/>
  <c r="Q504" i="3"/>
  <c r="C504" i="3"/>
  <c r="AI504" i="3"/>
  <c r="AC504" i="3"/>
  <c r="W504" i="3"/>
  <c r="Y504" i="3"/>
  <c r="AE504" i="3"/>
  <c r="K504" i="3"/>
  <c r="E504" i="3"/>
  <c r="AK504" i="3"/>
  <c r="Y410" i="3"/>
  <c r="K410" i="3"/>
  <c r="E410" i="3"/>
  <c r="AK410" i="3"/>
  <c r="AE410" i="3"/>
  <c r="AG410" i="3"/>
  <c r="S410" i="3"/>
  <c r="M410" i="3"/>
  <c r="G410" i="3"/>
  <c r="AM410" i="3"/>
  <c r="I410" i="3"/>
  <c r="AO410" i="3"/>
  <c r="AA410" i="3"/>
  <c r="U410" i="3"/>
  <c r="O410" i="3"/>
  <c r="Q410" i="3"/>
  <c r="W410" i="3"/>
  <c r="C410" i="3"/>
  <c r="AI410" i="3"/>
  <c r="AC410" i="3"/>
  <c r="Q509" i="3"/>
  <c r="I509" i="3"/>
  <c r="O509" i="3"/>
  <c r="AO509" i="3"/>
  <c r="AA509" i="3"/>
  <c r="U509" i="3"/>
  <c r="G509" i="3"/>
  <c r="AE509" i="3"/>
  <c r="Y509" i="3"/>
  <c r="W509" i="3"/>
  <c r="M509" i="3"/>
  <c r="AK509" i="3"/>
  <c r="AC509" i="3"/>
  <c r="S509" i="3"/>
  <c r="E509" i="3"/>
  <c r="AI509" i="3"/>
  <c r="AM509" i="3"/>
  <c r="AG509" i="3"/>
  <c r="C509" i="3"/>
  <c r="K509" i="3"/>
  <c r="AG496" i="3"/>
  <c r="S496" i="3"/>
  <c r="M496" i="3"/>
  <c r="G496" i="3"/>
  <c r="AM496" i="3"/>
  <c r="I496" i="3"/>
  <c r="AO496" i="3"/>
  <c r="AA496" i="3"/>
  <c r="U496" i="3"/>
  <c r="O496" i="3"/>
  <c r="Q496" i="3"/>
  <c r="C496" i="3"/>
  <c r="AI496" i="3"/>
  <c r="AC496" i="3"/>
  <c r="W496" i="3"/>
  <c r="E496" i="3"/>
  <c r="AK496" i="3"/>
  <c r="Y496" i="3"/>
  <c r="AE496" i="3"/>
  <c r="K496" i="3"/>
  <c r="Q421" i="3"/>
  <c r="AG421" i="3"/>
  <c r="M421" i="3"/>
  <c r="AM421" i="3"/>
  <c r="I421" i="3"/>
  <c r="G421" i="3"/>
  <c r="AO421" i="3"/>
  <c r="AK421" i="3"/>
  <c r="W421" i="3"/>
  <c r="S421" i="3"/>
  <c r="E421" i="3"/>
  <c r="AC421" i="3"/>
  <c r="O421" i="3"/>
  <c r="K421" i="3"/>
  <c r="AI421" i="3"/>
  <c r="C421" i="3"/>
  <c r="Y421" i="3"/>
  <c r="AA421" i="3"/>
  <c r="U421" i="3"/>
  <c r="AE421" i="3"/>
  <c r="Q423" i="3"/>
  <c r="C423" i="3"/>
  <c r="AI423" i="3"/>
  <c r="AC423" i="3"/>
  <c r="W423" i="3"/>
  <c r="Y423" i="3"/>
  <c r="K423" i="3"/>
  <c r="E423" i="3"/>
  <c r="AK423" i="3"/>
  <c r="AE423" i="3"/>
  <c r="AG423" i="3"/>
  <c r="S423" i="3"/>
  <c r="M423" i="3"/>
  <c r="G423" i="3"/>
  <c r="AM423" i="3"/>
  <c r="I423" i="3"/>
  <c r="O423" i="3"/>
  <c r="AO423" i="3"/>
  <c r="AA423" i="3"/>
  <c r="U423" i="3"/>
  <c r="AG437" i="3"/>
  <c r="S437" i="3"/>
  <c r="M437" i="3"/>
  <c r="G437" i="3"/>
  <c r="AM437" i="3"/>
  <c r="I437" i="3"/>
  <c r="AO437" i="3"/>
  <c r="AA437" i="3"/>
  <c r="U437" i="3"/>
  <c r="O437" i="3"/>
  <c r="Q437" i="3"/>
  <c r="C437" i="3"/>
  <c r="AI437" i="3"/>
  <c r="AC437" i="3"/>
  <c r="W437" i="3"/>
  <c r="K437" i="3"/>
  <c r="E437" i="3"/>
  <c r="AK437" i="3"/>
  <c r="Y437" i="3"/>
  <c r="AE437" i="3"/>
  <c r="AG464" i="3"/>
  <c r="AK464" i="3"/>
  <c r="C464" i="3"/>
  <c r="U464" i="3"/>
  <c r="AM464" i="3"/>
  <c r="K464" i="3"/>
  <c r="AE464" i="3"/>
  <c r="W464" i="3"/>
  <c r="Q464" i="3"/>
  <c r="AA464" i="3"/>
  <c r="G464" i="3"/>
  <c r="E464" i="3"/>
  <c r="Y464" i="3"/>
  <c r="AC464" i="3"/>
  <c r="AO464" i="3"/>
  <c r="M464" i="3"/>
  <c r="AI464" i="3"/>
  <c r="S464" i="3"/>
  <c r="O464" i="3"/>
  <c r="I464" i="3"/>
  <c r="Q480" i="3"/>
  <c r="C480" i="3"/>
  <c r="AI480" i="3"/>
  <c r="AC480" i="3"/>
  <c r="W480" i="3"/>
  <c r="Y480" i="3"/>
  <c r="K480" i="3"/>
  <c r="E480" i="3"/>
  <c r="AK480" i="3"/>
  <c r="AG480" i="3"/>
  <c r="S480" i="3"/>
  <c r="M480" i="3"/>
  <c r="G480" i="3"/>
  <c r="AM480" i="3"/>
  <c r="AO480" i="3"/>
  <c r="AE480" i="3"/>
  <c r="AA480" i="3"/>
  <c r="U480" i="3"/>
  <c r="I480" i="3"/>
  <c r="O480" i="3"/>
  <c r="I498" i="3"/>
  <c r="AO498" i="3"/>
  <c r="AA498" i="3"/>
  <c r="U498" i="3"/>
  <c r="O498" i="3"/>
  <c r="Q498" i="3"/>
  <c r="C498" i="3"/>
  <c r="AI498" i="3"/>
  <c r="AC498" i="3"/>
  <c r="W498" i="3"/>
  <c r="Y498" i="3"/>
  <c r="K498" i="3"/>
  <c r="E498" i="3"/>
  <c r="AK498" i="3"/>
  <c r="AE498" i="3"/>
  <c r="S498" i="3"/>
  <c r="M498" i="3"/>
  <c r="G498" i="3"/>
  <c r="AG498" i="3"/>
  <c r="AM498" i="3"/>
  <c r="AG481" i="3"/>
  <c r="S481" i="3"/>
  <c r="M481" i="3"/>
  <c r="G481" i="3"/>
  <c r="AM481" i="3"/>
  <c r="I481" i="3"/>
  <c r="AO481" i="3"/>
  <c r="AA481" i="3"/>
  <c r="U481" i="3"/>
  <c r="O481" i="3"/>
  <c r="Q481" i="3"/>
  <c r="C481" i="3"/>
  <c r="AI481" i="3"/>
  <c r="AC481" i="3"/>
  <c r="W481" i="3"/>
  <c r="AK481" i="3"/>
  <c r="Y481" i="3"/>
  <c r="AE481" i="3"/>
  <c r="K481" i="3"/>
  <c r="E481" i="3"/>
  <c r="AG488" i="3"/>
  <c r="S488" i="3"/>
  <c r="M488" i="3"/>
  <c r="G488" i="3"/>
  <c r="AM488" i="3"/>
  <c r="I488" i="3"/>
  <c r="AO488" i="3"/>
  <c r="AA488" i="3"/>
  <c r="U488" i="3"/>
  <c r="O488" i="3"/>
  <c r="Q488" i="3"/>
  <c r="C488" i="3"/>
  <c r="AI488" i="3"/>
  <c r="AC488" i="3"/>
  <c r="W488" i="3"/>
  <c r="Y488" i="3"/>
  <c r="AE488" i="3"/>
  <c r="K488" i="3"/>
  <c r="E488" i="3"/>
  <c r="AK488" i="3"/>
  <c r="Q485" i="3"/>
  <c r="Y485" i="3"/>
  <c r="E485" i="3"/>
  <c r="AE485" i="3"/>
  <c r="AO485" i="3"/>
  <c r="U485" i="3"/>
  <c r="K485" i="3"/>
  <c r="AK485" i="3"/>
  <c r="I485" i="3"/>
  <c r="AA485" i="3"/>
  <c r="O485" i="3"/>
  <c r="AM485" i="3"/>
  <c r="AG485" i="3"/>
  <c r="W485" i="3"/>
  <c r="G485" i="3"/>
  <c r="AC485" i="3"/>
  <c r="M485" i="3"/>
  <c r="AI485" i="3"/>
  <c r="S485" i="3"/>
  <c r="C485" i="3"/>
  <c r="I521" i="3"/>
  <c r="AO521" i="3"/>
  <c r="AA521" i="3"/>
  <c r="U521" i="3"/>
  <c r="O521" i="3"/>
  <c r="Q521" i="3"/>
  <c r="C521" i="3"/>
  <c r="AI521" i="3"/>
  <c r="AC521" i="3"/>
  <c r="W521" i="3"/>
  <c r="Y521" i="3"/>
  <c r="K521" i="3"/>
  <c r="E521" i="3"/>
  <c r="AK521" i="3"/>
  <c r="AE521" i="3"/>
  <c r="G521" i="3"/>
  <c r="M521" i="3"/>
  <c r="AG521" i="3"/>
  <c r="AM521" i="3"/>
  <c r="S521" i="3"/>
  <c r="AG441" i="3"/>
  <c r="S441" i="3"/>
  <c r="M441" i="3"/>
  <c r="G441" i="3"/>
  <c r="AM441" i="3"/>
  <c r="I441" i="3"/>
  <c r="AO441" i="3"/>
  <c r="AA441" i="3"/>
  <c r="U441" i="3"/>
  <c r="O441" i="3"/>
  <c r="K441" i="3"/>
  <c r="AK441" i="3"/>
  <c r="Y441" i="3"/>
  <c r="C441" i="3"/>
  <c r="Q441" i="3"/>
  <c r="AI441" i="3"/>
  <c r="W441" i="3"/>
  <c r="AE441" i="3"/>
  <c r="AC441" i="3"/>
  <c r="E441" i="3"/>
  <c r="AG474" i="3"/>
  <c r="S474" i="3"/>
  <c r="M474" i="3"/>
  <c r="G474" i="3"/>
  <c r="AM474" i="3"/>
  <c r="I474" i="3"/>
  <c r="AO474" i="3"/>
  <c r="AA474" i="3"/>
  <c r="U474" i="3"/>
  <c r="O474" i="3"/>
  <c r="Q474" i="3"/>
  <c r="C474" i="3"/>
  <c r="AI474" i="3"/>
  <c r="AC474" i="3"/>
  <c r="W474" i="3"/>
  <c r="K474" i="3"/>
  <c r="E474" i="3"/>
  <c r="AK474" i="3"/>
  <c r="AE474" i="3"/>
  <c r="Y474" i="3"/>
  <c r="AG492" i="3"/>
  <c r="S492" i="3"/>
  <c r="M492" i="3"/>
  <c r="G492" i="3"/>
  <c r="AM492" i="3"/>
  <c r="I492" i="3"/>
  <c r="AO492" i="3"/>
  <c r="AA492" i="3"/>
  <c r="U492" i="3"/>
  <c r="O492" i="3"/>
  <c r="Q492" i="3"/>
  <c r="C492" i="3"/>
  <c r="AI492" i="3"/>
  <c r="AC492" i="3"/>
  <c r="W492" i="3"/>
  <c r="K492" i="3"/>
  <c r="E492" i="3"/>
  <c r="AK492" i="3"/>
  <c r="AE492" i="3"/>
  <c r="Y492" i="3"/>
  <c r="AG508" i="3"/>
  <c r="S508" i="3"/>
  <c r="M508" i="3"/>
  <c r="G508" i="3"/>
  <c r="AM508" i="3"/>
  <c r="I508" i="3"/>
  <c r="AO508" i="3"/>
  <c r="AA508" i="3"/>
  <c r="U508" i="3"/>
  <c r="O508" i="3"/>
  <c r="Q508" i="3"/>
  <c r="C508" i="3"/>
  <c r="AI508" i="3"/>
  <c r="AC508" i="3"/>
  <c r="W508" i="3"/>
  <c r="K508" i="3"/>
  <c r="E508" i="3"/>
  <c r="AK508" i="3"/>
  <c r="Y508" i="3"/>
  <c r="AE508" i="3"/>
  <c r="Y477" i="3"/>
  <c r="K477" i="3"/>
  <c r="E477" i="3"/>
  <c r="AK477" i="3"/>
  <c r="AE477" i="3"/>
  <c r="AG477" i="3"/>
  <c r="S477" i="3"/>
  <c r="M477" i="3"/>
  <c r="G477" i="3"/>
  <c r="AM477" i="3"/>
  <c r="I477" i="3"/>
  <c r="AO477" i="3"/>
  <c r="AA477" i="3"/>
  <c r="U477" i="3"/>
  <c r="O477" i="3"/>
  <c r="C477" i="3"/>
  <c r="W477" i="3"/>
  <c r="AI477" i="3"/>
  <c r="AC477" i="3"/>
  <c r="Q477" i="3"/>
  <c r="AG457" i="3"/>
  <c r="S457" i="3"/>
  <c r="M457" i="3"/>
  <c r="G457" i="3"/>
  <c r="AM457" i="3"/>
  <c r="I457" i="3"/>
  <c r="AO457" i="3"/>
  <c r="AA457" i="3"/>
  <c r="U457" i="3"/>
  <c r="O457" i="3"/>
  <c r="Q457" i="3"/>
  <c r="C457" i="3"/>
  <c r="AI457" i="3"/>
  <c r="AC457" i="3"/>
  <c r="W457" i="3"/>
  <c r="E457" i="3"/>
  <c r="AK457" i="3"/>
  <c r="Y457" i="3"/>
  <c r="AE457" i="3"/>
  <c r="K457" i="3"/>
  <c r="AG433" i="3"/>
  <c r="S433" i="3"/>
  <c r="M433" i="3"/>
  <c r="G433" i="3"/>
  <c r="AM433" i="3"/>
  <c r="I433" i="3"/>
  <c r="AO433" i="3"/>
  <c r="AA433" i="3"/>
  <c r="U433" i="3"/>
  <c r="O433" i="3"/>
  <c r="Y433" i="3"/>
  <c r="E433" i="3"/>
  <c r="AE433" i="3"/>
  <c r="K433" i="3"/>
  <c r="Q433" i="3"/>
  <c r="C433" i="3"/>
  <c r="AC433" i="3"/>
  <c r="W433" i="3"/>
  <c r="AK433" i="3"/>
  <c r="AI433" i="3"/>
  <c r="I519" i="3"/>
  <c r="AO519" i="3"/>
  <c r="AA519" i="3"/>
  <c r="U519" i="3"/>
  <c r="O519" i="3"/>
  <c r="Q519" i="3"/>
  <c r="C519" i="3"/>
  <c r="AI519" i="3"/>
  <c r="AC519" i="3"/>
  <c r="W519" i="3"/>
  <c r="Y519" i="3"/>
  <c r="K519" i="3"/>
  <c r="E519" i="3"/>
  <c r="AK519" i="3"/>
  <c r="AE519" i="3"/>
  <c r="M519" i="3"/>
  <c r="G519" i="3"/>
  <c r="S519" i="3"/>
  <c r="AG519" i="3"/>
  <c r="AM519" i="3"/>
  <c r="Y476" i="3"/>
  <c r="K476" i="3"/>
  <c r="E476" i="3"/>
  <c r="AK476" i="3"/>
  <c r="AE476" i="3"/>
  <c r="AG476" i="3"/>
  <c r="S476" i="3"/>
  <c r="M476" i="3"/>
  <c r="G476" i="3"/>
  <c r="AM476" i="3"/>
  <c r="I476" i="3"/>
  <c r="AO476" i="3"/>
  <c r="AA476" i="3"/>
  <c r="U476" i="3"/>
  <c r="O476" i="3"/>
  <c r="AC476" i="3"/>
  <c r="Q476" i="3"/>
  <c r="W476" i="3"/>
  <c r="C476" i="3"/>
  <c r="AI476" i="3"/>
  <c r="Y494" i="3"/>
  <c r="K494" i="3"/>
  <c r="E494" i="3"/>
  <c r="AK494" i="3"/>
  <c r="AE494" i="3"/>
  <c r="AG494" i="3"/>
  <c r="S494" i="3"/>
  <c r="M494" i="3"/>
  <c r="G494" i="3"/>
  <c r="AM494" i="3"/>
  <c r="I494" i="3"/>
  <c r="AO494" i="3"/>
  <c r="AA494" i="3"/>
  <c r="U494" i="3"/>
  <c r="O494" i="3"/>
  <c r="Q494" i="3"/>
  <c r="W494" i="3"/>
  <c r="C494" i="3"/>
  <c r="AC494" i="3"/>
  <c r="AI494" i="3"/>
  <c r="AG510" i="3"/>
  <c r="S510" i="3"/>
  <c r="M510" i="3"/>
  <c r="G510" i="3"/>
  <c r="AM510" i="3"/>
  <c r="I510" i="3"/>
  <c r="AO510" i="3"/>
  <c r="AA510" i="3"/>
  <c r="U510" i="3"/>
  <c r="O510" i="3"/>
  <c r="Q510" i="3"/>
  <c r="C510" i="3"/>
  <c r="AI510" i="3"/>
  <c r="AC510" i="3"/>
  <c r="W510" i="3"/>
  <c r="E510" i="3"/>
  <c r="AK510" i="3"/>
  <c r="Y510" i="3"/>
  <c r="AE510" i="3"/>
  <c r="K510" i="3"/>
  <c r="AG473" i="3"/>
  <c r="S473" i="3"/>
  <c r="M473" i="3"/>
  <c r="G473" i="3"/>
  <c r="AM473" i="3"/>
  <c r="I473" i="3"/>
  <c r="AO473" i="3"/>
  <c r="AA473" i="3"/>
  <c r="U473" i="3"/>
  <c r="O473" i="3"/>
  <c r="Q473" i="3"/>
  <c r="C473" i="3"/>
  <c r="AI473" i="3"/>
  <c r="AC473" i="3"/>
  <c r="W473" i="3"/>
  <c r="AK473" i="3"/>
  <c r="Y473" i="3"/>
  <c r="AE473" i="3"/>
  <c r="K473" i="3"/>
  <c r="E473" i="3"/>
  <c r="AG428" i="3"/>
  <c r="S428" i="3"/>
  <c r="M428" i="3"/>
  <c r="G428" i="3"/>
  <c r="AM428" i="3"/>
  <c r="I428" i="3"/>
  <c r="AO428" i="3"/>
  <c r="AA428" i="3"/>
  <c r="U428" i="3"/>
  <c r="O428" i="3"/>
  <c r="Q428" i="3"/>
  <c r="C428" i="3"/>
  <c r="AI428" i="3"/>
  <c r="AC428" i="3"/>
  <c r="W428" i="3"/>
  <c r="E428" i="3"/>
  <c r="AK428" i="3"/>
  <c r="Y428" i="3"/>
  <c r="AE428" i="3"/>
  <c r="K428" i="3"/>
  <c r="Y513" i="3"/>
  <c r="K513" i="3"/>
  <c r="E513" i="3"/>
  <c r="AK513" i="3"/>
  <c r="AE513" i="3"/>
  <c r="C513" i="3"/>
  <c r="W513" i="3"/>
  <c r="AG513" i="3"/>
  <c r="S513" i="3"/>
  <c r="M513" i="3"/>
  <c r="G513" i="3"/>
  <c r="AM513" i="3"/>
  <c r="AI513" i="3"/>
  <c r="I513" i="3"/>
  <c r="AO513" i="3"/>
  <c r="AA513" i="3"/>
  <c r="U513" i="3"/>
  <c r="O513" i="3"/>
  <c r="Q513" i="3"/>
  <c r="AC513" i="3"/>
  <c r="AG452" i="3"/>
  <c r="S452" i="3"/>
  <c r="M452" i="3"/>
  <c r="G452" i="3"/>
  <c r="AM452" i="3"/>
  <c r="I452" i="3"/>
  <c r="AO452" i="3"/>
  <c r="AA452" i="3"/>
  <c r="U452" i="3"/>
  <c r="O452" i="3"/>
  <c r="Q452" i="3"/>
  <c r="C452" i="3"/>
  <c r="AI452" i="3"/>
  <c r="AC452" i="3"/>
  <c r="W452" i="3"/>
  <c r="Y452" i="3"/>
  <c r="AE452" i="3"/>
  <c r="K452" i="3"/>
  <c r="E452" i="3"/>
  <c r="AK452" i="3"/>
  <c r="Y463" i="3"/>
  <c r="K463" i="3"/>
  <c r="E463" i="3"/>
  <c r="AK463" i="3"/>
  <c r="AE463" i="3"/>
  <c r="AG463" i="3"/>
  <c r="S463" i="3"/>
  <c r="M463" i="3"/>
  <c r="G463" i="3"/>
  <c r="AM463" i="3"/>
  <c r="I463" i="3"/>
  <c r="AO463" i="3"/>
  <c r="AA463" i="3"/>
  <c r="U463" i="3"/>
  <c r="O463" i="3"/>
  <c r="AC463" i="3"/>
  <c r="Q463" i="3"/>
  <c r="W463" i="3"/>
  <c r="C463" i="3"/>
  <c r="AI463" i="3"/>
  <c r="I412" i="3"/>
  <c r="AO412" i="3"/>
  <c r="AA412" i="3"/>
  <c r="U412" i="3"/>
  <c r="O412" i="3"/>
  <c r="Q412" i="3"/>
  <c r="C412" i="3"/>
  <c r="AI412" i="3"/>
  <c r="AC412" i="3"/>
  <c r="W412" i="3"/>
  <c r="Y412" i="3"/>
  <c r="K412" i="3"/>
  <c r="E412" i="3"/>
  <c r="AK412" i="3"/>
  <c r="AE412" i="3"/>
  <c r="G412" i="3"/>
  <c r="AG412" i="3"/>
  <c r="AM412" i="3"/>
  <c r="S412" i="3"/>
  <c r="M412" i="3"/>
  <c r="AG419" i="3"/>
  <c r="S419" i="3"/>
  <c r="M419" i="3"/>
  <c r="G419" i="3"/>
  <c r="AM419" i="3"/>
  <c r="I419" i="3"/>
  <c r="AO419" i="3"/>
  <c r="AA419" i="3"/>
  <c r="U419" i="3"/>
  <c r="O419" i="3"/>
  <c r="Q419" i="3"/>
  <c r="C419" i="3"/>
  <c r="AI419" i="3"/>
  <c r="AC419" i="3"/>
  <c r="W419" i="3"/>
  <c r="AK419" i="3"/>
  <c r="Y419" i="3"/>
  <c r="AE419" i="3"/>
  <c r="K419" i="3"/>
  <c r="E419" i="3"/>
  <c r="AG432" i="3"/>
  <c r="S432" i="3"/>
  <c r="M432" i="3"/>
  <c r="G432" i="3"/>
  <c r="AM432" i="3"/>
  <c r="I432" i="3"/>
  <c r="AO432" i="3"/>
  <c r="AA432" i="3"/>
  <c r="U432" i="3"/>
  <c r="O432" i="3"/>
  <c r="Q432" i="3"/>
  <c r="C432" i="3"/>
  <c r="AI432" i="3"/>
  <c r="AC432" i="3"/>
  <c r="W432" i="3"/>
  <c r="AK432" i="3"/>
  <c r="Y432" i="3"/>
  <c r="AE432" i="3"/>
  <c r="K432" i="3"/>
  <c r="E432" i="3"/>
  <c r="I403" i="3"/>
  <c r="AO403" i="3"/>
  <c r="AA403" i="3"/>
  <c r="U403" i="3"/>
  <c r="O403" i="3"/>
  <c r="Q403" i="3"/>
  <c r="C403" i="3"/>
  <c r="AI403" i="3"/>
  <c r="AC403" i="3"/>
  <c r="W403" i="3"/>
  <c r="Y403" i="3"/>
  <c r="K403" i="3"/>
  <c r="E403" i="3"/>
  <c r="AK403" i="3"/>
  <c r="AE403" i="3"/>
  <c r="M403" i="3"/>
  <c r="G403" i="3"/>
  <c r="AG403" i="3"/>
  <c r="AM403" i="3"/>
  <c r="S403" i="3"/>
  <c r="I516" i="3"/>
  <c r="AO516" i="3"/>
  <c r="AA516" i="3"/>
  <c r="Q516" i="3"/>
  <c r="C516" i="3"/>
  <c r="Y516" i="3"/>
  <c r="K516" i="3"/>
  <c r="E516" i="3"/>
  <c r="AK516" i="3"/>
  <c r="S516" i="3"/>
  <c r="AC516" i="3"/>
  <c r="AE516" i="3"/>
  <c r="U516" i="3"/>
  <c r="AI516" i="3"/>
  <c r="G516" i="3"/>
  <c r="AM516" i="3"/>
  <c r="W516" i="3"/>
  <c r="M516" i="3"/>
  <c r="O516" i="3"/>
  <c r="AG516" i="3"/>
  <c r="AG405" i="3"/>
  <c r="S405" i="3"/>
  <c r="M405" i="3"/>
  <c r="G405" i="3"/>
  <c r="AM405" i="3"/>
  <c r="I405" i="3"/>
  <c r="AO405" i="3"/>
  <c r="AA405" i="3"/>
  <c r="U405" i="3"/>
  <c r="O405" i="3"/>
  <c r="Q405" i="3"/>
  <c r="C405" i="3"/>
  <c r="AI405" i="3"/>
  <c r="AC405" i="3"/>
  <c r="W405" i="3"/>
  <c r="K405" i="3"/>
  <c r="E405" i="3"/>
  <c r="AK405" i="3"/>
  <c r="AE405" i="3"/>
  <c r="Y405" i="3"/>
  <c r="I511" i="3"/>
  <c r="AO511" i="3"/>
  <c r="AA511" i="3"/>
  <c r="U511" i="3"/>
  <c r="O511" i="3"/>
  <c r="Q511" i="3"/>
  <c r="C511" i="3"/>
  <c r="AI511" i="3"/>
  <c r="AC511" i="3"/>
  <c r="W511" i="3"/>
  <c r="Y511" i="3"/>
  <c r="K511" i="3"/>
  <c r="E511" i="3"/>
  <c r="AK511" i="3"/>
  <c r="AE511" i="3"/>
  <c r="M511" i="3"/>
  <c r="G511" i="3"/>
  <c r="AG511" i="3"/>
  <c r="AM511" i="3"/>
  <c r="S511" i="3"/>
  <c r="AG499" i="3"/>
  <c r="S499" i="3"/>
  <c r="M499" i="3"/>
  <c r="G499" i="3"/>
  <c r="AM499" i="3"/>
  <c r="I499" i="3"/>
  <c r="AO499" i="3"/>
  <c r="AA499" i="3"/>
  <c r="U499" i="3"/>
  <c r="O499" i="3"/>
  <c r="Q499" i="3"/>
  <c r="C499" i="3"/>
  <c r="AI499" i="3"/>
  <c r="AC499" i="3"/>
  <c r="W499" i="3"/>
  <c r="K499" i="3"/>
  <c r="E499" i="3"/>
  <c r="AK499" i="3"/>
  <c r="Y499" i="3"/>
  <c r="AE499" i="3"/>
  <c r="M435" i="3"/>
  <c r="Q435" i="3"/>
  <c r="AM435" i="3"/>
  <c r="AG435" i="3"/>
  <c r="AA435" i="3"/>
  <c r="U435" i="3"/>
  <c r="K435" i="3"/>
  <c r="W435" i="3"/>
  <c r="I435" i="3"/>
  <c r="G435" i="3"/>
  <c r="AO435" i="3"/>
  <c r="AE435" i="3"/>
  <c r="Y435" i="3"/>
  <c r="AC435" i="3"/>
  <c r="S435" i="3"/>
  <c r="AK435" i="3"/>
  <c r="AI435" i="3"/>
  <c r="E435" i="3"/>
  <c r="C435" i="3"/>
  <c r="O435" i="3"/>
  <c r="Y491" i="3"/>
  <c r="K491" i="3"/>
  <c r="E491" i="3"/>
  <c r="AK491" i="3"/>
  <c r="AE491" i="3"/>
  <c r="AG491" i="3"/>
  <c r="S491" i="3"/>
  <c r="M491" i="3"/>
  <c r="G491" i="3"/>
  <c r="AM491" i="3"/>
  <c r="I491" i="3"/>
  <c r="AO491" i="3"/>
  <c r="AA491" i="3"/>
  <c r="U491" i="3"/>
  <c r="O491" i="3"/>
  <c r="AI491" i="3"/>
  <c r="C491" i="3"/>
  <c r="AC491" i="3"/>
  <c r="Q491" i="3"/>
  <c r="W491" i="3"/>
  <c r="Q447" i="3"/>
  <c r="I447" i="3"/>
  <c r="C447" i="3"/>
  <c r="AI447" i="3"/>
  <c r="AC447" i="3"/>
  <c r="W447" i="3"/>
  <c r="Y447" i="3"/>
  <c r="K447" i="3"/>
  <c r="E447" i="3"/>
  <c r="AK447" i="3"/>
  <c r="AE447" i="3"/>
  <c r="AG447" i="3"/>
  <c r="S447" i="3"/>
  <c r="M447" i="3"/>
  <c r="G447" i="3"/>
  <c r="AM447" i="3"/>
  <c r="O447" i="3"/>
  <c r="AO447" i="3"/>
  <c r="AA447" i="3"/>
  <c r="U447" i="3"/>
  <c r="I530" i="3"/>
  <c r="AO530" i="3"/>
  <c r="AA530" i="3"/>
  <c r="G530" i="3"/>
  <c r="AM530" i="3"/>
  <c r="Q530" i="3"/>
  <c r="C530" i="3"/>
  <c r="AI530" i="3"/>
  <c r="O530" i="3"/>
  <c r="U530" i="3"/>
  <c r="Y530" i="3"/>
  <c r="K530" i="3"/>
  <c r="E530" i="3"/>
  <c r="W530" i="3"/>
  <c r="AC530" i="3"/>
  <c r="S530" i="3"/>
  <c r="AG530" i="3"/>
  <c r="M530" i="3"/>
  <c r="AK530" i="3"/>
  <c r="AE530" i="3"/>
  <c r="AG413" i="3"/>
  <c r="K413" i="3"/>
  <c r="W413" i="3"/>
  <c r="Q413" i="3"/>
  <c r="AA413" i="3"/>
  <c r="AM413" i="3"/>
  <c r="AC413" i="3"/>
  <c r="AO413" i="3"/>
  <c r="G413" i="3"/>
  <c r="AE413" i="3"/>
  <c r="E413" i="3"/>
  <c r="AI413" i="3"/>
  <c r="O413" i="3"/>
  <c r="I413" i="3"/>
  <c r="M413" i="3"/>
  <c r="AK413" i="3"/>
  <c r="S413" i="3"/>
  <c r="Y413" i="3"/>
  <c r="C413" i="3"/>
  <c r="U413" i="3"/>
  <c r="Y448" i="3"/>
  <c r="K448" i="3"/>
  <c r="E448" i="3"/>
  <c r="AK448" i="3"/>
  <c r="AE448" i="3"/>
  <c r="AG448" i="3"/>
  <c r="S448" i="3"/>
  <c r="M448" i="3"/>
  <c r="G448" i="3"/>
  <c r="AM448" i="3"/>
  <c r="I448" i="3"/>
  <c r="AO448" i="3"/>
  <c r="AA448" i="3"/>
  <c r="U448" i="3"/>
  <c r="O448" i="3"/>
  <c r="Q448" i="3"/>
  <c r="W448" i="3"/>
  <c r="AC448" i="3"/>
  <c r="C448" i="3"/>
  <c r="AI448" i="3"/>
  <c r="I397" i="3"/>
  <c r="AO397" i="3"/>
  <c r="AC397" i="3"/>
  <c r="C397" i="3"/>
  <c r="W397" i="3"/>
  <c r="Q397" i="3"/>
  <c r="E397" i="3"/>
  <c r="AK397" i="3"/>
  <c r="S397" i="3"/>
  <c r="AM397" i="3"/>
  <c r="Y397" i="3"/>
  <c r="M397" i="3"/>
  <c r="O397" i="3"/>
  <c r="AI397" i="3"/>
  <c r="K397" i="3"/>
  <c r="AG397" i="3"/>
  <c r="AA397" i="3"/>
  <c r="G397" i="3"/>
  <c r="U397" i="3"/>
  <c r="AE397" i="3"/>
  <c r="Q495" i="3"/>
  <c r="C495" i="3"/>
  <c r="AI495" i="3"/>
  <c r="AC495" i="3"/>
  <c r="W495" i="3"/>
  <c r="Y495" i="3"/>
  <c r="K495" i="3"/>
  <c r="E495" i="3"/>
  <c r="AK495" i="3"/>
  <c r="AE495" i="3"/>
  <c r="AG495" i="3"/>
  <c r="S495" i="3"/>
  <c r="M495" i="3"/>
  <c r="G495" i="3"/>
  <c r="AM495" i="3"/>
  <c r="AA495" i="3"/>
  <c r="U495" i="3"/>
  <c r="I495" i="3"/>
  <c r="O495" i="3"/>
  <c r="AO495" i="3"/>
  <c r="AG455" i="3"/>
  <c r="AK455" i="3"/>
  <c r="AE455" i="3"/>
  <c r="AI455" i="3"/>
  <c r="O455" i="3"/>
  <c r="I455" i="3"/>
  <c r="AM455" i="3"/>
  <c r="E455" i="3"/>
  <c r="Y455" i="3"/>
  <c r="C455" i="3"/>
  <c r="U455" i="3"/>
  <c r="G455" i="3"/>
  <c r="K455" i="3"/>
  <c r="W455" i="3"/>
  <c r="Q455" i="3"/>
  <c r="AA455" i="3"/>
  <c r="M455" i="3"/>
  <c r="AC455" i="3"/>
  <c r="S455" i="3"/>
  <c r="AO455" i="3"/>
  <c r="Q426" i="3"/>
  <c r="C426" i="3"/>
  <c r="AI426" i="3"/>
  <c r="AC426" i="3"/>
  <c r="W426" i="3"/>
  <c r="Y426" i="3"/>
  <c r="K426" i="3"/>
  <c r="E426" i="3"/>
  <c r="AK426" i="3"/>
  <c r="AE426" i="3"/>
  <c r="AG426" i="3"/>
  <c r="S426" i="3"/>
  <c r="M426" i="3"/>
  <c r="G426" i="3"/>
  <c r="AM426" i="3"/>
  <c r="AO426" i="3"/>
  <c r="AA426" i="3"/>
  <c r="U426" i="3"/>
  <c r="I426" i="3"/>
  <c r="O426" i="3"/>
  <c r="AG456" i="3"/>
  <c r="S456" i="3"/>
  <c r="M456" i="3"/>
  <c r="G456" i="3"/>
  <c r="AM456" i="3"/>
  <c r="I456" i="3"/>
  <c r="AO456" i="3"/>
  <c r="AA456" i="3"/>
  <c r="U456" i="3"/>
  <c r="O456" i="3"/>
  <c r="Q456" i="3"/>
  <c r="C456" i="3"/>
  <c r="AI456" i="3"/>
  <c r="AC456" i="3"/>
  <c r="W456" i="3"/>
  <c r="K456" i="3"/>
  <c r="E456" i="3"/>
  <c r="AK456" i="3"/>
  <c r="Y456" i="3"/>
  <c r="AE456" i="3"/>
  <c r="AM462" i="3"/>
  <c r="Q462" i="3"/>
  <c r="AG462" i="3"/>
  <c r="M462" i="3"/>
  <c r="O462" i="3"/>
  <c r="AK462" i="3"/>
  <c r="W462" i="3"/>
  <c r="AA462" i="3"/>
  <c r="U462" i="3"/>
  <c r="E462" i="3"/>
  <c r="AC462" i="3"/>
  <c r="I462" i="3"/>
  <c r="G462" i="3"/>
  <c r="AO462" i="3"/>
  <c r="K462" i="3"/>
  <c r="AI462" i="3"/>
  <c r="Y462" i="3"/>
  <c r="C462" i="3"/>
  <c r="AE462" i="3"/>
  <c r="S462" i="3"/>
  <c r="AG417" i="3"/>
  <c r="S417" i="3"/>
  <c r="M417" i="3"/>
  <c r="G417" i="3"/>
  <c r="AM417" i="3"/>
  <c r="I417" i="3"/>
  <c r="AO417" i="3"/>
  <c r="AA417" i="3"/>
  <c r="U417" i="3"/>
  <c r="O417" i="3"/>
  <c r="Q417" i="3"/>
  <c r="C417" i="3"/>
  <c r="AI417" i="3"/>
  <c r="AC417" i="3"/>
  <c r="W417" i="3"/>
  <c r="Y417" i="3"/>
  <c r="AE417" i="3"/>
  <c r="K417" i="3"/>
  <c r="E417" i="3"/>
  <c r="AK417" i="3"/>
  <c r="I514" i="3"/>
  <c r="AO514" i="3"/>
  <c r="AA514" i="3"/>
  <c r="U514" i="3"/>
  <c r="O514" i="3"/>
  <c r="Q514" i="3"/>
  <c r="C514" i="3"/>
  <c r="AI514" i="3"/>
  <c r="AC514" i="3"/>
  <c r="W514" i="3"/>
  <c r="Y514" i="3"/>
  <c r="K514" i="3"/>
  <c r="E514" i="3"/>
  <c r="AK514" i="3"/>
  <c r="AE514" i="3"/>
  <c r="AG514" i="3"/>
  <c r="AM514" i="3"/>
  <c r="S514" i="3"/>
  <c r="M514" i="3"/>
  <c r="G514" i="3"/>
  <c r="Q442" i="3"/>
  <c r="C442" i="3"/>
  <c r="AI442" i="3"/>
  <c r="AC442" i="3"/>
  <c r="AG442" i="3"/>
  <c r="S442" i="3"/>
  <c r="M442" i="3"/>
  <c r="G442" i="3"/>
  <c r="K442" i="3"/>
  <c r="AK442" i="3"/>
  <c r="AM442" i="3"/>
  <c r="I442" i="3"/>
  <c r="AA442" i="3"/>
  <c r="O442" i="3"/>
  <c r="Y442" i="3"/>
  <c r="E442" i="3"/>
  <c r="W442" i="3"/>
  <c r="AO442" i="3"/>
  <c r="U442" i="3"/>
  <c r="AE442" i="3"/>
  <c r="I517" i="3"/>
  <c r="AO517" i="3"/>
  <c r="AA517" i="3"/>
  <c r="U517" i="3"/>
  <c r="O517" i="3"/>
  <c r="Q517" i="3"/>
  <c r="C517" i="3"/>
  <c r="AI517" i="3"/>
  <c r="AC517" i="3"/>
  <c r="W517" i="3"/>
  <c r="Y517" i="3"/>
  <c r="K517" i="3"/>
  <c r="E517" i="3"/>
  <c r="AK517" i="3"/>
  <c r="AE517" i="3"/>
  <c r="M517" i="3"/>
  <c r="S517" i="3"/>
  <c r="G517" i="3"/>
  <c r="AG517" i="3"/>
  <c r="AM517" i="3"/>
  <c r="Q471" i="3"/>
  <c r="Y471" i="3"/>
  <c r="E471" i="3"/>
  <c r="O471" i="3"/>
  <c r="AO471" i="3"/>
  <c r="U471" i="3"/>
  <c r="AE471" i="3"/>
  <c r="K471" i="3"/>
  <c r="AK471" i="3"/>
  <c r="AM471" i="3"/>
  <c r="I471" i="3"/>
  <c r="AA471" i="3"/>
  <c r="G471" i="3"/>
  <c r="M471" i="3"/>
  <c r="W471" i="3"/>
  <c r="S471" i="3"/>
  <c r="AC471" i="3"/>
  <c r="AG471" i="3"/>
  <c r="AI471" i="3"/>
  <c r="C471" i="3"/>
  <c r="Y439" i="3"/>
  <c r="K439" i="3"/>
  <c r="E439" i="3"/>
  <c r="AK439" i="3"/>
  <c r="AE439" i="3"/>
  <c r="AG439" i="3"/>
  <c r="S439" i="3"/>
  <c r="M439" i="3"/>
  <c r="G439" i="3"/>
  <c r="AM439" i="3"/>
  <c r="I439" i="3"/>
  <c r="AO439" i="3"/>
  <c r="AA439" i="3"/>
  <c r="U439" i="3"/>
  <c r="O439" i="3"/>
  <c r="AC439" i="3"/>
  <c r="Q439" i="3"/>
  <c r="W439" i="3"/>
  <c r="AI439" i="3"/>
  <c r="C439" i="3"/>
  <c r="AG424" i="3"/>
  <c r="K424" i="3"/>
  <c r="AE424" i="3"/>
  <c r="C424" i="3"/>
  <c r="U424" i="3"/>
  <c r="AM424" i="3"/>
  <c r="E424" i="3"/>
  <c r="Y424" i="3"/>
  <c r="W424" i="3"/>
  <c r="Q424" i="3"/>
  <c r="AA424" i="3"/>
  <c r="G424" i="3"/>
  <c r="AC424" i="3"/>
  <c r="AO424" i="3"/>
  <c r="M424" i="3"/>
  <c r="O424" i="3"/>
  <c r="S424" i="3"/>
  <c r="I424" i="3"/>
  <c r="AI424" i="3"/>
  <c r="AK424" i="3"/>
  <c r="AG446" i="3"/>
  <c r="S446" i="3"/>
  <c r="M446" i="3"/>
  <c r="G446" i="3"/>
  <c r="AM446" i="3"/>
  <c r="I446" i="3"/>
  <c r="AO446" i="3"/>
  <c r="AA446" i="3"/>
  <c r="U446" i="3"/>
  <c r="O446" i="3"/>
  <c r="Q446" i="3"/>
  <c r="C446" i="3"/>
  <c r="AI446" i="3"/>
  <c r="AC446" i="3"/>
  <c r="W446" i="3"/>
  <c r="E446" i="3"/>
  <c r="AK446" i="3"/>
  <c r="Y446" i="3"/>
  <c r="AE446" i="3"/>
  <c r="K446" i="3"/>
  <c r="Q399" i="3"/>
  <c r="E399" i="3"/>
  <c r="AK399" i="3"/>
  <c r="S399" i="3"/>
  <c r="AM399" i="3"/>
  <c r="Y399" i="3"/>
  <c r="M399" i="3"/>
  <c r="O399" i="3"/>
  <c r="AI399" i="3"/>
  <c r="K399" i="3"/>
  <c r="AG399" i="3"/>
  <c r="U399" i="3"/>
  <c r="AE399" i="3"/>
  <c r="G399" i="3"/>
  <c r="AA399" i="3"/>
  <c r="I399" i="3"/>
  <c r="W399" i="3"/>
  <c r="AO399" i="3"/>
  <c r="AC399" i="3"/>
  <c r="C399" i="3"/>
  <c r="AG458" i="3"/>
  <c r="S458" i="3"/>
  <c r="M458" i="3"/>
  <c r="G458" i="3"/>
  <c r="AM458" i="3"/>
  <c r="I458" i="3"/>
  <c r="AO458" i="3"/>
  <c r="AA458" i="3"/>
  <c r="U458" i="3"/>
  <c r="O458" i="3"/>
  <c r="Y458" i="3"/>
  <c r="E458" i="3"/>
  <c r="AE458" i="3"/>
  <c r="Q458" i="3"/>
  <c r="C458" i="3"/>
  <c r="AC458" i="3"/>
  <c r="AK458" i="3"/>
  <c r="AI458" i="3"/>
  <c r="K458" i="3"/>
  <c r="W458" i="3"/>
  <c r="G416" i="3"/>
  <c r="Q416" i="3"/>
  <c r="S416" i="3"/>
  <c r="U416" i="3"/>
  <c r="O416" i="3"/>
  <c r="E416" i="3"/>
  <c r="W416" i="3"/>
  <c r="AO416" i="3"/>
  <c r="AM416" i="3"/>
  <c r="AA416" i="3"/>
  <c r="K416" i="3"/>
  <c r="AC416" i="3"/>
  <c r="M416" i="3"/>
  <c r="I416" i="3"/>
  <c r="AE416" i="3"/>
  <c r="Y416" i="3"/>
  <c r="AI416" i="3"/>
  <c r="AG416" i="3"/>
  <c r="AK416" i="3"/>
  <c r="C416" i="3"/>
  <c r="AG408" i="3"/>
  <c r="Y408" i="3"/>
  <c r="AK408" i="3"/>
  <c r="W408" i="3"/>
  <c r="Q408" i="3"/>
  <c r="AA408" i="3"/>
  <c r="AM408" i="3"/>
  <c r="K408" i="3"/>
  <c r="AC408" i="3"/>
  <c r="AO408" i="3"/>
  <c r="G408" i="3"/>
  <c r="AI408" i="3"/>
  <c r="O408" i="3"/>
  <c r="I408" i="3"/>
  <c r="M408" i="3"/>
  <c r="U408" i="3"/>
  <c r="AE408" i="3"/>
  <c r="E408" i="3"/>
  <c r="S408" i="3"/>
  <c r="C408" i="3"/>
  <c r="AG400" i="3"/>
  <c r="AA400" i="3"/>
  <c r="AC400" i="3"/>
  <c r="AE400" i="3"/>
  <c r="AI400" i="3"/>
  <c r="I400" i="3"/>
  <c r="AO400" i="3"/>
  <c r="AK400" i="3"/>
  <c r="AM400" i="3"/>
  <c r="C400" i="3"/>
  <c r="Q400" i="3"/>
  <c r="E400" i="3"/>
  <c r="G400" i="3"/>
  <c r="K400" i="3"/>
  <c r="M400" i="3"/>
  <c r="U400" i="3"/>
  <c r="Y400" i="3"/>
  <c r="W400" i="3"/>
  <c r="O400" i="3"/>
  <c r="S400" i="3"/>
  <c r="AG467" i="3"/>
  <c r="S467" i="3"/>
  <c r="M467" i="3"/>
  <c r="G467" i="3"/>
  <c r="AM467" i="3"/>
  <c r="I467" i="3"/>
  <c r="AO467" i="3"/>
  <c r="AA467" i="3"/>
  <c r="U467" i="3"/>
  <c r="O467" i="3"/>
  <c r="Q467" i="3"/>
  <c r="C467" i="3"/>
  <c r="AI467" i="3"/>
  <c r="AC467" i="3"/>
  <c r="W467" i="3"/>
  <c r="AK467" i="3"/>
  <c r="Y467" i="3"/>
  <c r="AE467" i="3"/>
  <c r="K467" i="3"/>
  <c r="E467" i="3"/>
  <c r="I512" i="3"/>
  <c r="AO512" i="3"/>
  <c r="AA512" i="3"/>
  <c r="U512" i="3"/>
  <c r="O512" i="3"/>
  <c r="Q512" i="3"/>
  <c r="C512" i="3"/>
  <c r="AI512" i="3"/>
  <c r="AC512" i="3"/>
  <c r="W512" i="3"/>
  <c r="Y512" i="3"/>
  <c r="K512" i="3"/>
  <c r="E512" i="3"/>
  <c r="AK512" i="3"/>
  <c r="AE512" i="3"/>
  <c r="AG512" i="3"/>
  <c r="AM512" i="3"/>
  <c r="G512" i="3"/>
  <c r="S512" i="3"/>
  <c r="M512" i="3"/>
  <c r="I525" i="3"/>
  <c r="AO525" i="3"/>
  <c r="AA525" i="3"/>
  <c r="U525" i="3"/>
  <c r="O525" i="3"/>
  <c r="Q525" i="3"/>
  <c r="C525" i="3"/>
  <c r="AI525" i="3"/>
  <c r="AC525" i="3"/>
  <c r="W525" i="3"/>
  <c r="Y525" i="3"/>
  <c r="K525" i="3"/>
  <c r="E525" i="3"/>
  <c r="AK525" i="3"/>
  <c r="AE525" i="3"/>
  <c r="S525" i="3"/>
  <c r="AG525" i="3"/>
  <c r="M525" i="3"/>
  <c r="AM525" i="3"/>
  <c r="G525" i="3"/>
  <c r="AG478" i="3"/>
  <c r="S478" i="3"/>
  <c r="M478" i="3"/>
  <c r="G478" i="3"/>
  <c r="AM478" i="3"/>
  <c r="I478" i="3"/>
  <c r="AO478" i="3"/>
  <c r="AA478" i="3"/>
  <c r="U478" i="3"/>
  <c r="O478" i="3"/>
  <c r="Q478" i="3"/>
  <c r="C478" i="3"/>
  <c r="AI478" i="3"/>
  <c r="AC478" i="3"/>
  <c r="W478" i="3"/>
  <c r="E478" i="3"/>
  <c r="AK478" i="3"/>
  <c r="Y478" i="3"/>
  <c r="AE478" i="3"/>
  <c r="K478" i="3"/>
  <c r="Y469" i="3"/>
  <c r="K469" i="3"/>
  <c r="E469" i="3"/>
  <c r="AK469" i="3"/>
  <c r="AE469" i="3"/>
  <c r="AG469" i="3"/>
  <c r="S469" i="3"/>
  <c r="M469" i="3"/>
  <c r="G469" i="3"/>
  <c r="AM469" i="3"/>
  <c r="I469" i="3"/>
  <c r="AO469" i="3"/>
  <c r="AA469" i="3"/>
  <c r="U469" i="3"/>
  <c r="O469" i="3"/>
  <c r="Q469" i="3"/>
  <c r="W469" i="3"/>
  <c r="C469" i="3"/>
  <c r="AC469" i="3"/>
  <c r="AI469"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Y207" i="3" s="1"/>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Y192" i="3" s="1"/>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AG199" i="3" s="1"/>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M199" i="3" l="1"/>
  <c r="AI199" i="3"/>
  <c r="Y199" i="3"/>
  <c r="C199" i="3"/>
  <c r="E199" i="3"/>
  <c r="G199" i="3"/>
  <c r="M199" i="3"/>
  <c r="K199" i="3"/>
  <c r="O199" i="3"/>
  <c r="AK199" i="3"/>
  <c r="AC199" i="3"/>
  <c r="S199" i="3"/>
  <c r="AE199" i="3"/>
  <c r="I199" i="3"/>
  <c r="Q199" i="3"/>
  <c r="W207" i="3"/>
  <c r="U192" i="3"/>
  <c r="Q207" i="3"/>
  <c r="AI207" i="3"/>
  <c r="AC192" i="3"/>
  <c r="AO192" i="3"/>
  <c r="E207" i="3"/>
  <c r="AO207" i="3"/>
  <c r="C207" i="3"/>
  <c r="Q192" i="3"/>
  <c r="AK192" i="3"/>
  <c r="U207" i="3"/>
  <c r="AA199" i="3"/>
  <c r="W199" i="3"/>
  <c r="K207" i="3"/>
  <c r="G207" i="3"/>
  <c r="AM207" i="3"/>
  <c r="AG192" i="3"/>
  <c r="I192" i="3"/>
  <c r="U199" i="3"/>
  <c r="AO199" i="3"/>
  <c r="M207" i="3"/>
  <c r="AK207" i="3"/>
  <c r="AA207" i="3"/>
  <c r="AE207" i="3"/>
  <c r="AG207" i="3"/>
  <c r="S207" i="3"/>
  <c r="O207" i="3"/>
  <c r="M192" i="3"/>
  <c r="E192" i="3"/>
  <c r="I207" i="3"/>
  <c r="AC207"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S629" i="3"/>
  <c r="M629" i="3"/>
  <c r="G629" i="3"/>
  <c r="AM629" i="3"/>
  <c r="AG629" i="3"/>
  <c r="AA629" i="3"/>
  <c r="U629" i="3"/>
  <c r="O629" i="3"/>
  <c r="I629" i="3"/>
  <c r="AO629" i="3"/>
  <c r="C629" i="3"/>
  <c r="AI629" i="3"/>
  <c r="AC629" i="3"/>
  <c r="W629" i="3"/>
  <c r="Q629" i="3"/>
  <c r="K629" i="3"/>
  <c r="E629" i="3"/>
  <c r="AK629" i="3"/>
  <c r="AE629" i="3"/>
  <c r="Y629" i="3"/>
  <c r="C631" i="3"/>
  <c r="AI631" i="3"/>
  <c r="AC631" i="3"/>
  <c r="W631" i="3"/>
  <c r="Q631" i="3"/>
  <c r="K631" i="3"/>
  <c r="E631" i="3"/>
  <c r="AK631" i="3"/>
  <c r="AE631" i="3"/>
  <c r="Y631" i="3"/>
  <c r="S631" i="3"/>
  <c r="M631" i="3"/>
  <c r="G631" i="3"/>
  <c r="AM631" i="3"/>
  <c r="AG631" i="3"/>
  <c r="AA631" i="3"/>
  <c r="U631" i="3"/>
  <c r="O631" i="3"/>
  <c r="I631" i="3"/>
  <c r="AO631"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l="1"/>
  <c r="AQ5" i="3" s="1"/>
</calcChain>
</file>

<file path=xl/sharedStrings.xml><?xml version="1.0" encoding="utf-8"?>
<sst xmlns="http://schemas.openxmlformats.org/spreadsheetml/2006/main" count="357" uniqueCount="167">
  <si>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</si>
  <si>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</si>
  <si>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</si>
  <si>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</si>
  <si>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</si>
  <si>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</si>
  <si>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</si>
  <si>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</si>
  <si>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</si>
  <si>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</si>
  <si>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</si>
  <si>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</si>
  <si>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</si>
  <si>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</si>
  <si>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</si>
  <si>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</si>
  <si>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</si>
  <si>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</si>
  <si>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</si>
  <si>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</si>
  <si>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</si>
  <si>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</si>
  <si>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</si>
  <si>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</si>
  <si>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</si>
  <si>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</si>
  <si>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</si>
  <si>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</si>
  <si>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</si>
  <si>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</si>
  <si>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</si>
  <si>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</si>
  <si>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</si>
  <si>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</si>
  <si>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</si>
  <si>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</si>
  <si>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</si>
  <si>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</si>
  <si>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</si>
  <si>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</si>
  <si>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</si>
  <si>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</si>
  <si>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</si>
  <si>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</si>
  <si>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</si>
  <si>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</si>
  <si>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</si>
  <si>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</si>
  <si>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</si>
  <si>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</si>
  <si>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</si>
  <si>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</si>
  <si>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</si>
  <si>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</si>
  <si>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</si>
  <si>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</si>
  <si>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</si>
  <si>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</si>
  <si>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</si>
  <si>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</si>
  <si>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</si>
  <si>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</si>
  <si>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</si>
  <si>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</si>
  <si>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</si>
  <si>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</si>
  <si>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</si>
  <si>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</si>
  <si>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</si>
  <si>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</si>
  <si>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</si>
  <si>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</si>
  <si>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</si>
  <si>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</si>
  <si>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</si>
  <si>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</si>
  <si>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</si>
  <si>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</si>
  <si>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</si>
  <si>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</si>
  <si>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</si>
  <si>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</si>
  <si>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</si>
  <si>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</si>
  <si>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</si>
  <si>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</si>
  <si>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</si>
  <si>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</si>
  <si>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</si>
  <si>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</si>
  <si>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</si>
  <si>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</si>
  <si>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დმანისის N3 საჯარო სკოლა</t>
  </si>
  <si>
    <t>სკოლაში წაყვანა</t>
  </si>
  <si>
    <t>ზემო კარაბულახი-გოდაგდაგი- ქალაქ დმანისის N3 საჯარო სკოლა</t>
  </si>
  <si>
    <t>სკოლიდან წამოყვანა</t>
  </si>
  <si>
    <t>ქ.დმანისი,მესტიის ქუჩა-დმანისის N3 საჯარო სკოლა</t>
  </si>
  <si>
    <t>დაგარახლო-ქ.დმანისი,დიდუბის (იაღუფლოს მიმართულებით)ქუჩა-დმანისის N3 საჯარო სკოლა</t>
  </si>
  <si>
    <t>სსიპ ქალაქ დმანისის N1 საჯარო სკოლა</t>
  </si>
  <si>
    <t>ზემო და ქვემო კარაბულახი-სსიპ ქალაქ დმანისის  N 1 საჯარო სკოლა</t>
  </si>
  <si>
    <t>ბაზაქლო-სსიპ ქალაქ დმანისის  N 1 საჯარო სკოლა</t>
  </si>
  <si>
    <t>დალარი-დმანისის N1 საჯარო სკოლა</t>
  </si>
  <si>
    <t>პანტიანი-დმანისისN1 საჯარო სკოლა</t>
  </si>
  <si>
    <t>ქარიანი-კამარლო-შახმარლო-ქ.დმანისის 9 აპრილის ქ.(იაღუფლოს მიმართულებით)-დმანისისN1 საჯარო სკოლა</t>
  </si>
  <si>
    <t>ქ.დმანისი სვანების დასახლება-ქალაქ დმანისის# 1საჯარო სკოლა</t>
  </si>
  <si>
    <t>სსიპ დმანისის მუნიციპალიტეტის სოფელ ამამლოს საჯარო სკოლა</t>
  </si>
  <si>
    <t>სოფ.ტყისპირი-სოფელ ამამლოს საჯარო სკოლა</t>
  </si>
  <si>
    <t>სწავლა მიმდინარეობს შაბათ დღესაც</t>
  </si>
  <si>
    <t>სოფ.საფარლო-სოფ.მამიშლო-სოფ.ამამლოს საჯარო სკოლა</t>
  </si>
  <si>
    <t>სსიპ დმანისის მუნიციპალიტეტის სოფელ განთიადის საჯარო სკოლა</t>
  </si>
  <si>
    <t>შინდლარი-კიზილქილისა-განთიადის საჯარო სკოლა</t>
  </si>
  <si>
    <t>ტნუსი-განთიადის საჯარო სკოლა</t>
  </si>
  <si>
    <t>სსიპ ექვთიმე თაყაიშვილის სახელობის დმანისის მუნიციპალიტეტის სოფელ გომარეთის საჯარო სკოლა</t>
  </si>
  <si>
    <t>09:45</t>
  </si>
  <si>
    <t>პატარა გომარეთი-გომარეთის საჯარო სკოლა</t>
  </si>
  <si>
    <t>13:10</t>
  </si>
  <si>
    <t>15:00</t>
  </si>
  <si>
    <t>ახა-ველისპირი-განახლება-სარკინეთი-გომარეთის საჯარო სკოლა</t>
  </si>
  <si>
    <t>10:00</t>
  </si>
  <si>
    <t>სსიპ დმანისის მუნიციპალიტეტის სოფელ დიდი დმანისის საჯარო სკოლა</t>
  </si>
  <si>
    <t>პატარა დმანისი-დიდი დმანისის საჯარო სკოლა</t>
  </si>
  <si>
    <t>სსიპ დმანისის მუნიციპალიტეტის სოფელ ზემო ოროზმანის საჯარო სკოლა</t>
  </si>
  <si>
    <t>სოფ.მთის ძირი -ზემო ოროზმანის საჯარო სკოლა</t>
  </si>
  <si>
    <t>სსიპ დმანისის მუნიციპალიტეტის სოფელ იაღუფლოს საჯარო სკოლა</t>
  </si>
  <si>
    <t>იფნარი-დაგარახლო-ქარიანი-კამარლო-იაღუფლოს საჯარო სკოლა</t>
  </si>
  <si>
    <t>შინდლარი-იაღუფლოს საჯარო სკოლა</t>
  </si>
  <si>
    <t>სსიპ ბაქირ კარალოვის სახელობის დმანისის მუნიციპალიტეტის სოფელ იფნარის საჯარო სკოლა</t>
  </si>
  <si>
    <t>ბაღჩალარი-იფნარის საჯარო სკოლა</t>
  </si>
  <si>
    <t>ორმაშენი - იფნარის საჯარო სკოლა</t>
  </si>
  <si>
    <t>სსიპ დმანისის მუნიციპალიტეტის სოფელ კამარლოს საჯარო სკოლა</t>
  </si>
  <si>
    <t>შახმარლო-კამარლოს საჯარო სკოლა</t>
  </si>
  <si>
    <t>ქარიანი-კამარლოს საჯარო სკოლა</t>
  </si>
  <si>
    <t>სსიპ დმანისის მუნიციპალიტეტის სოფელ ზემო კარაბულახის საჯარო სკოლა</t>
  </si>
  <si>
    <t>გოდაგდაგი-ზემო კარაბულახის საჯარო სკოლა</t>
  </si>
  <si>
    <t>სწავლა მიმდინარეობს შაბათ დღესაც ( გარდა უსეიქენდის დაწყებითი სკოლისა)</t>
  </si>
  <si>
    <t>უსეიქენდი-ქვემო კარაბულახი-ზემო კარაბულახის საჯარო სკოლა</t>
  </si>
  <si>
    <t xml:space="preserve">სალამალეიქი- ჰუსეინქენდის დაწყებითი სკოლა </t>
  </si>
  <si>
    <t xml:space="preserve">კიზილაჯლო- ზემო კარაბულახის საჯარო სკოლა </t>
  </si>
  <si>
    <t>სალამალეიქი-ზემო კარაბულახის საჯარო სკოლა</t>
  </si>
  <si>
    <t>ახა-ზემო კარაბულახი</t>
  </si>
  <si>
    <t>იფნარი-ზემო კარაბულახი</t>
  </si>
  <si>
    <t>სსიპ დმანისის მუნიციპალიტეტის სოფელ კიზილაჯლოს საჯარო სკოლა</t>
  </si>
  <si>
    <t>სოფ.საჯა-კიზილაჯლოს საჯარო სკოლა</t>
  </si>
  <si>
    <t>სსიპ დმანისის მუნიციპალიტეტის სოფელ კიზილქილისას საჯარო სკოლა</t>
  </si>
  <si>
    <t>აზკაკლიანი-ტნუსი-კიზილქილისასა საჯარო სკოლა</t>
  </si>
  <si>
    <t>სსიპ დმანისის მუნიციპალიტეტის სოფელ საფარლოს საჯარო სკოლა</t>
  </si>
  <si>
    <t>მამიშლო-საფარლოს საჯარო სკოლა</t>
  </si>
  <si>
    <t>ანგრევანი-საფარლოს საჯარო სკოლა</t>
  </si>
  <si>
    <t>ლოქჭანდარი-საფარლოს საჯარო სკოლა</t>
  </si>
  <si>
    <t>სსიპ დმანისის მუნიციპალიტეტის სოფელ ქვემო ოროზმანის საჯარო სკოლა</t>
  </si>
  <si>
    <t>ბაზაქლო-ქვემო ოროზმანის საჯარო სკოლა</t>
  </si>
  <si>
    <t>ვაკე-ქვემო ოროზმანის საჯარო სკოლა</t>
  </si>
  <si>
    <t>პანტიანი-ქვემო ოროზმანის საჯარო სკოლა</t>
  </si>
  <si>
    <t xml:space="preserve"> დალარი -ქვემო ოროზმანის საჯარო სკოლა</t>
  </si>
  <si>
    <t>სსიპ ქალაქ დმანისის N2 საჯარო სკოლა</t>
  </si>
  <si>
    <t>სოფ.კიზილქილისა-შინდლარი-ქალაქ დმანისის #2 საჯარო სკოლა</t>
  </si>
  <si>
    <t>სოფ.ამამლო-სოფ.ვაკე-სოფ.ქვემო ოროზმანი-ქალაქ დმანისის #2 საჯარო სკოლა</t>
  </si>
  <si>
    <t>სოფ.შახმარლო-ქალაქ დმანისის#2 საჯარო სკოლა</t>
  </si>
  <si>
    <t>დალარი-დმანისის N2 საჯარო სკოლა</t>
  </si>
  <si>
    <t>ქვემო კარაბულახი-ზემო კარაბულახი-გოდაგდაგი-კამარლო-ქალაქ დმანისის #2 საჯარო სკოლა</t>
  </si>
  <si>
    <t>იფნარი-დაგარახლო-დიდებისქუჩა,9 აპრილის ქუჩა, ჩოლოყაშვილის ქუჩა-სსიპ ქალაქ დმანისის #2 საჯარო სკოლა</t>
  </si>
  <si>
    <t>სოფ.ბაზაქლო-სსიპ ქალაქ დმანისის N2 საჯარო სკოლა</t>
  </si>
  <si>
    <t>სსიპ დმანისის მუნიციპალიტეტის სოფელ ბოსლების საჯარო სკოლა</t>
  </si>
  <si>
    <t>სოფელი ბოსლები-განთიადის საჯარო სკოლა</t>
  </si>
  <si>
    <t>სოფ.კაკლიანი- სოფ. ბოსლები -განთიადის საჯარო სკოლა</t>
  </si>
  <si>
    <t>სსიპ დმანისის მუნიციპალიტეტის სოფელ მაშავერას საჯარო სკოლა</t>
  </si>
  <si>
    <t>სოფელი გუგუთი-სოფელ მაშავერას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</si>
</sst>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Calibri"/>
      <family val="2"/>
      <scheme val="minor"/>
    </font>
    <font>
      <sz val="11"/>
      <name val="Calibri"/>
      <family val="2"/>
      <scheme val="minor"/>
    </font>
    <font>
      <sz val="9"/>
      <name val="Deja"/>
      <charset val="1"/>
    </font>
    <font>
      <sz val="10"/>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51">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4" xfId="0" applyFont="1" applyFill="1" applyBorder="1" applyAlignment="1" applyProtection="1">
      <alignment horizontal="center" vertical="center" wrapText="1"/>
    </xf>
    <xf numFmtId="0" fontId="9" fillId="8" borderId="25" xfId="0" applyFont="1" applyFill="1" applyBorder="1" applyAlignment="1" applyProtection="1">
      <alignment horizontal="center" vertical="center" textRotation="90" wrapText="1"/>
    </xf>
    <xf numFmtId="0" fontId="9" fillId="8" borderId="26" xfId="0" applyFont="1" applyFill="1" applyBorder="1" applyAlignment="1" applyProtection="1">
      <alignment horizontal="center" vertical="center" textRotation="90" wrapText="1"/>
    </xf>
    <xf numFmtId="0" fontId="9" fillId="8" borderId="27"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28" xfId="0" applyFont="1" applyFill="1" applyBorder="1" applyAlignment="1" applyProtection="1">
      <alignment horizontal="center" vertical="center" wrapText="1"/>
    </xf>
    <xf numFmtId="0" fontId="3" fillId="4" borderId="29"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0" xfId="0" applyNumberFormat="1" applyFont="1" applyBorder="1" applyAlignment="1" applyProtection="1">
      <alignment horizontal="center" vertical="center"/>
    </xf>
    <xf numFmtId="0" fontId="0" fillId="4" borderId="29"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4" fillId="0" borderId="1" xfId="0" applyFont="1" applyFill="1" applyBorder="1" applyAlignment="1">
      <alignment horizontal="center" vertical="center" wrapText="1"/>
    </xf>
    <xf numFmtId="20" fontId="4" fillId="0" borderId="1" xfId="0" applyNumberFormat="1" applyFont="1" applyFill="1" applyBorder="1" applyAlignment="1">
      <alignment horizontal="center" vertical="center"/>
    </xf>
    <xf numFmtId="0" fontId="8" fillId="0" borderId="1" xfId="0"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xf>
    <xf numFmtId="20" fontId="4" fillId="0" borderId="1" xfId="0" applyNumberFormat="1" applyFont="1" applyFill="1" applyBorder="1" applyAlignment="1">
      <alignment horizontal="center" vertical="center" wrapText="1"/>
    </xf>
    <xf numFmtId="1" fontId="8" fillId="0" borderId="1" xfId="0" applyNumberFormat="1"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wrapText="1"/>
      <protection locked="0"/>
    </xf>
    <xf numFmtId="0" fontId="14" fillId="0" borderId="1" xfId="0" applyFont="1" applyFill="1" applyBorder="1"/>
    <xf numFmtId="49" fontId="4" fillId="0" borderId="1" xfId="0" applyNumberFormat="1" applyFont="1" applyFill="1" applyBorder="1" applyAlignment="1">
      <alignment horizontal="center" vertical="center" wrapText="1"/>
    </xf>
    <xf numFmtId="1" fontId="3" fillId="0" borderId="1" xfId="0" applyNumberFormat="1" applyFont="1" applyFill="1" applyBorder="1" applyAlignment="1" applyProtection="1">
      <alignment horizontal="center" vertical="center"/>
      <protection locked="0"/>
    </xf>
    <xf numFmtId="0" fontId="5" fillId="0" borderId="1" xfId="0" applyFont="1" applyFill="1" applyBorder="1" applyAlignment="1">
      <alignment horizontal="center" vertical="center" wrapText="1"/>
    </xf>
    <xf numFmtId="2" fontId="3" fillId="0" borderId="1" xfId="0" applyNumberFormat="1" applyFont="1" applyFill="1" applyBorder="1" applyAlignment="1" applyProtection="1">
      <alignment horizontal="center" vertical="center"/>
      <protection locked="0"/>
    </xf>
    <xf numFmtId="20" fontId="13" fillId="0" borderId="1" xfId="0" applyNumberFormat="1" applyFont="1" applyFill="1" applyBorder="1" applyAlignment="1">
      <alignment horizontal="center" vertical="center"/>
    </xf>
    <xf numFmtId="0" fontId="4" fillId="0" borderId="31" xfId="0" applyFont="1" applyFill="1" applyBorder="1" applyAlignment="1">
      <alignment horizontal="center" vertical="center" wrapText="1"/>
    </xf>
    <xf numFmtId="20" fontId="5" fillId="0" borderId="1" xfId="0" applyNumberFormat="1" applyFont="1" applyFill="1" applyBorder="1" applyAlignment="1">
      <alignment horizontal="center" vertical="center" wrapText="1"/>
    </xf>
    <xf numFmtId="2" fontId="3" fillId="0" borderId="1" xfId="0" applyNumberFormat="1" applyFont="1" applyFill="1" applyBorder="1" applyAlignment="1" applyProtection="1">
      <alignment horizontal="center" vertical="center" wrapText="1"/>
      <protection locked="0"/>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6" fillId="0" borderId="6" xfId="0" applyFont="1" applyFill="1" applyBorder="1" applyAlignment="1">
      <alignment horizontal="center" wrapText="1"/>
    </xf>
    <xf numFmtId="0" fontId="16" fillId="0" borderId="8" xfId="0" applyFont="1" applyFill="1" applyBorder="1" applyAlignment="1">
      <alignment horizontal="center" wrapText="1"/>
    </xf>
    <xf numFmtId="0" fontId="0" fillId="0" borderId="6" xfId="0" applyFill="1" applyBorder="1" applyAlignment="1">
      <alignment horizontal="center" wrapText="1"/>
    </xf>
    <xf numFmtId="0" fontId="0" fillId="0" borderId="8" xfId="0" applyFill="1" applyBorder="1" applyAlignment="1">
      <alignment horizontal="center" wrapText="1"/>
    </xf>
    <xf numFmtId="0" fontId="4" fillId="0" borderId="8"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5" fillId="0" borderId="1" xfId="0" applyFont="1" applyFill="1" applyBorder="1" applyAlignment="1">
      <alignment horizontal="center" vertical="center" wrapText="1"/>
    </xf>
    <xf numFmtId="0" fontId="15" fillId="0" borderId="6" xfId="0" applyFont="1" applyFill="1" applyBorder="1" applyAlignment="1">
      <alignment horizontal="center" vertical="center"/>
    </xf>
    <xf numFmtId="0" fontId="15" fillId="0" borderId="8"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130</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130</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22" name="TextBox 3521">
          <a:extLst>
            <a:ext uri="{FF2B5EF4-FFF2-40B4-BE49-F238E27FC236}">
              <a16:creationId xmlns:a16="http://schemas.microsoft.com/office/drawing/2014/main" id="{00000000-0008-0000-0000-0000C2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23" name="TextBox 3522">
          <a:extLst>
            <a:ext uri="{FF2B5EF4-FFF2-40B4-BE49-F238E27FC236}">
              <a16:creationId xmlns:a16="http://schemas.microsoft.com/office/drawing/2014/main" id="{00000000-0008-0000-0000-0000C3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24" name="TextBox 3523">
          <a:extLst>
            <a:ext uri="{FF2B5EF4-FFF2-40B4-BE49-F238E27FC236}">
              <a16:creationId xmlns:a16="http://schemas.microsoft.com/office/drawing/2014/main" id="{00000000-0008-0000-0000-0000C4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25" name="TextBox 3524">
          <a:extLst>
            <a:ext uri="{FF2B5EF4-FFF2-40B4-BE49-F238E27FC236}">
              <a16:creationId xmlns:a16="http://schemas.microsoft.com/office/drawing/2014/main" id="{00000000-0008-0000-0000-0000C5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26" name="TextBox 3525">
          <a:extLst>
            <a:ext uri="{FF2B5EF4-FFF2-40B4-BE49-F238E27FC236}">
              <a16:creationId xmlns:a16="http://schemas.microsoft.com/office/drawing/2014/main" id="{00000000-0008-0000-0000-0000C6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27" name="TextBox 3526">
          <a:extLst>
            <a:ext uri="{FF2B5EF4-FFF2-40B4-BE49-F238E27FC236}">
              <a16:creationId xmlns:a16="http://schemas.microsoft.com/office/drawing/2014/main" id="{00000000-0008-0000-0000-0000C7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28" name="TextBox 3527">
          <a:extLst>
            <a:ext uri="{FF2B5EF4-FFF2-40B4-BE49-F238E27FC236}">
              <a16:creationId xmlns:a16="http://schemas.microsoft.com/office/drawing/2014/main" id="{00000000-0008-0000-0000-0000C8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29" name="TextBox 3528">
          <a:extLst>
            <a:ext uri="{FF2B5EF4-FFF2-40B4-BE49-F238E27FC236}">
              <a16:creationId xmlns:a16="http://schemas.microsoft.com/office/drawing/2014/main" id="{00000000-0008-0000-0000-0000C9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30" name="TextBox 3529">
          <a:extLst>
            <a:ext uri="{FF2B5EF4-FFF2-40B4-BE49-F238E27FC236}">
              <a16:creationId xmlns:a16="http://schemas.microsoft.com/office/drawing/2014/main" id="{00000000-0008-0000-0000-0000CA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31" name="TextBox 3530">
          <a:extLst>
            <a:ext uri="{FF2B5EF4-FFF2-40B4-BE49-F238E27FC236}">
              <a16:creationId xmlns:a16="http://schemas.microsoft.com/office/drawing/2014/main" id="{00000000-0008-0000-0000-0000CB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32" name="TextBox 3531">
          <a:extLst>
            <a:ext uri="{FF2B5EF4-FFF2-40B4-BE49-F238E27FC236}">
              <a16:creationId xmlns:a16="http://schemas.microsoft.com/office/drawing/2014/main" id="{00000000-0008-0000-0000-0000CC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33" name="TextBox 3532">
          <a:extLst>
            <a:ext uri="{FF2B5EF4-FFF2-40B4-BE49-F238E27FC236}">
              <a16:creationId xmlns:a16="http://schemas.microsoft.com/office/drawing/2014/main" id="{00000000-0008-0000-0000-0000CD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34" name="TextBox 3533">
          <a:extLst>
            <a:ext uri="{FF2B5EF4-FFF2-40B4-BE49-F238E27FC236}">
              <a16:creationId xmlns:a16="http://schemas.microsoft.com/office/drawing/2014/main" id="{00000000-0008-0000-0000-0000CE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35" name="TextBox 3534">
          <a:extLst>
            <a:ext uri="{FF2B5EF4-FFF2-40B4-BE49-F238E27FC236}">
              <a16:creationId xmlns:a16="http://schemas.microsoft.com/office/drawing/2014/main" id="{00000000-0008-0000-0000-0000CF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36" name="TextBox 3535">
          <a:extLst>
            <a:ext uri="{FF2B5EF4-FFF2-40B4-BE49-F238E27FC236}">
              <a16:creationId xmlns:a16="http://schemas.microsoft.com/office/drawing/2014/main" id="{00000000-0008-0000-0000-0000D0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37" name="TextBox 3536">
          <a:extLst>
            <a:ext uri="{FF2B5EF4-FFF2-40B4-BE49-F238E27FC236}">
              <a16:creationId xmlns:a16="http://schemas.microsoft.com/office/drawing/2014/main" id="{00000000-0008-0000-0000-0000D1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38" name="TextBox 3537">
          <a:extLst>
            <a:ext uri="{FF2B5EF4-FFF2-40B4-BE49-F238E27FC236}">
              <a16:creationId xmlns:a16="http://schemas.microsoft.com/office/drawing/2014/main" id="{00000000-0008-0000-0000-0000D2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39" name="TextBox 3538">
          <a:extLst>
            <a:ext uri="{FF2B5EF4-FFF2-40B4-BE49-F238E27FC236}">
              <a16:creationId xmlns:a16="http://schemas.microsoft.com/office/drawing/2014/main" id="{00000000-0008-0000-0000-0000D3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40" name="TextBox 3539">
          <a:extLst>
            <a:ext uri="{FF2B5EF4-FFF2-40B4-BE49-F238E27FC236}">
              <a16:creationId xmlns:a16="http://schemas.microsoft.com/office/drawing/2014/main" id="{00000000-0008-0000-0000-0000D4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41" name="TextBox 3540">
          <a:extLst>
            <a:ext uri="{FF2B5EF4-FFF2-40B4-BE49-F238E27FC236}">
              <a16:creationId xmlns:a16="http://schemas.microsoft.com/office/drawing/2014/main" id="{00000000-0008-0000-0000-0000D5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42" name="TextBox 3541">
          <a:extLst>
            <a:ext uri="{FF2B5EF4-FFF2-40B4-BE49-F238E27FC236}">
              <a16:creationId xmlns:a16="http://schemas.microsoft.com/office/drawing/2014/main" id="{00000000-0008-0000-0000-0000D6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43" name="TextBox 3542">
          <a:extLst>
            <a:ext uri="{FF2B5EF4-FFF2-40B4-BE49-F238E27FC236}">
              <a16:creationId xmlns:a16="http://schemas.microsoft.com/office/drawing/2014/main" id="{00000000-0008-0000-0000-0000D7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44" name="TextBox 3543">
          <a:extLst>
            <a:ext uri="{FF2B5EF4-FFF2-40B4-BE49-F238E27FC236}">
              <a16:creationId xmlns:a16="http://schemas.microsoft.com/office/drawing/2014/main" id="{00000000-0008-0000-0000-0000D8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45" name="TextBox 3544">
          <a:extLst>
            <a:ext uri="{FF2B5EF4-FFF2-40B4-BE49-F238E27FC236}">
              <a16:creationId xmlns:a16="http://schemas.microsoft.com/office/drawing/2014/main" id="{00000000-0008-0000-0000-0000D9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46" name="TextBox 3545">
          <a:extLst>
            <a:ext uri="{FF2B5EF4-FFF2-40B4-BE49-F238E27FC236}">
              <a16:creationId xmlns:a16="http://schemas.microsoft.com/office/drawing/2014/main" id="{00000000-0008-0000-0000-0000DA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47" name="TextBox 3546">
          <a:extLst>
            <a:ext uri="{FF2B5EF4-FFF2-40B4-BE49-F238E27FC236}">
              <a16:creationId xmlns:a16="http://schemas.microsoft.com/office/drawing/2014/main" id="{00000000-0008-0000-0000-0000DB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48" name="TextBox 3547">
          <a:extLst>
            <a:ext uri="{FF2B5EF4-FFF2-40B4-BE49-F238E27FC236}">
              <a16:creationId xmlns:a16="http://schemas.microsoft.com/office/drawing/2014/main" id="{00000000-0008-0000-0000-0000DC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49" name="TextBox 3548">
          <a:extLst>
            <a:ext uri="{FF2B5EF4-FFF2-40B4-BE49-F238E27FC236}">
              <a16:creationId xmlns:a16="http://schemas.microsoft.com/office/drawing/2014/main" id="{00000000-0008-0000-0000-0000DD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50" name="TextBox 3549">
          <a:extLst>
            <a:ext uri="{FF2B5EF4-FFF2-40B4-BE49-F238E27FC236}">
              <a16:creationId xmlns:a16="http://schemas.microsoft.com/office/drawing/2014/main" id="{00000000-0008-0000-0000-0000DE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51" name="TextBox 3550">
          <a:extLst>
            <a:ext uri="{FF2B5EF4-FFF2-40B4-BE49-F238E27FC236}">
              <a16:creationId xmlns:a16="http://schemas.microsoft.com/office/drawing/2014/main" id="{00000000-0008-0000-0000-0000DF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52" name="TextBox 3551">
          <a:extLst>
            <a:ext uri="{FF2B5EF4-FFF2-40B4-BE49-F238E27FC236}">
              <a16:creationId xmlns:a16="http://schemas.microsoft.com/office/drawing/2014/main" id="{00000000-0008-0000-0000-0000E0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53" name="TextBox 3552">
          <a:extLst>
            <a:ext uri="{FF2B5EF4-FFF2-40B4-BE49-F238E27FC236}">
              <a16:creationId xmlns:a16="http://schemas.microsoft.com/office/drawing/2014/main" id="{00000000-0008-0000-0000-0000E1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54" name="TextBox 3553">
          <a:extLst>
            <a:ext uri="{FF2B5EF4-FFF2-40B4-BE49-F238E27FC236}">
              <a16:creationId xmlns:a16="http://schemas.microsoft.com/office/drawing/2014/main" id="{00000000-0008-0000-0000-0000E2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55" name="TextBox 3554">
          <a:extLst>
            <a:ext uri="{FF2B5EF4-FFF2-40B4-BE49-F238E27FC236}">
              <a16:creationId xmlns:a16="http://schemas.microsoft.com/office/drawing/2014/main" id="{00000000-0008-0000-0000-0000E3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56" name="TextBox 3555">
          <a:extLst>
            <a:ext uri="{FF2B5EF4-FFF2-40B4-BE49-F238E27FC236}">
              <a16:creationId xmlns:a16="http://schemas.microsoft.com/office/drawing/2014/main" id="{00000000-0008-0000-0000-0000E4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57" name="TextBox 3556">
          <a:extLst>
            <a:ext uri="{FF2B5EF4-FFF2-40B4-BE49-F238E27FC236}">
              <a16:creationId xmlns:a16="http://schemas.microsoft.com/office/drawing/2014/main" id="{00000000-0008-0000-0000-0000E5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58" name="TextBox 3557">
          <a:extLst>
            <a:ext uri="{FF2B5EF4-FFF2-40B4-BE49-F238E27FC236}">
              <a16:creationId xmlns:a16="http://schemas.microsoft.com/office/drawing/2014/main" id="{00000000-0008-0000-0000-0000E6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59" name="TextBox 3558">
          <a:extLst>
            <a:ext uri="{FF2B5EF4-FFF2-40B4-BE49-F238E27FC236}">
              <a16:creationId xmlns:a16="http://schemas.microsoft.com/office/drawing/2014/main" id="{00000000-0008-0000-0000-0000E7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60" name="TextBox 3559">
          <a:extLst>
            <a:ext uri="{FF2B5EF4-FFF2-40B4-BE49-F238E27FC236}">
              <a16:creationId xmlns:a16="http://schemas.microsoft.com/office/drawing/2014/main" id="{00000000-0008-0000-0000-0000E8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61" name="TextBox 3560">
          <a:extLst>
            <a:ext uri="{FF2B5EF4-FFF2-40B4-BE49-F238E27FC236}">
              <a16:creationId xmlns:a16="http://schemas.microsoft.com/office/drawing/2014/main" id="{00000000-0008-0000-0000-0000E9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62" name="TextBox 3561">
          <a:extLst>
            <a:ext uri="{FF2B5EF4-FFF2-40B4-BE49-F238E27FC236}">
              <a16:creationId xmlns:a16="http://schemas.microsoft.com/office/drawing/2014/main" id="{00000000-0008-0000-0000-0000EA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63" name="TextBox 3562">
          <a:extLst>
            <a:ext uri="{FF2B5EF4-FFF2-40B4-BE49-F238E27FC236}">
              <a16:creationId xmlns:a16="http://schemas.microsoft.com/office/drawing/2014/main" id="{00000000-0008-0000-0000-0000EB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64" name="TextBox 3563">
          <a:extLst>
            <a:ext uri="{FF2B5EF4-FFF2-40B4-BE49-F238E27FC236}">
              <a16:creationId xmlns:a16="http://schemas.microsoft.com/office/drawing/2014/main" id="{00000000-0008-0000-0000-0000EC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65" name="TextBox 3564">
          <a:extLst>
            <a:ext uri="{FF2B5EF4-FFF2-40B4-BE49-F238E27FC236}">
              <a16:creationId xmlns:a16="http://schemas.microsoft.com/office/drawing/2014/main" id="{00000000-0008-0000-0000-0000ED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66" name="TextBox 3565">
          <a:extLst>
            <a:ext uri="{FF2B5EF4-FFF2-40B4-BE49-F238E27FC236}">
              <a16:creationId xmlns:a16="http://schemas.microsoft.com/office/drawing/2014/main" id="{00000000-0008-0000-0000-0000EE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67" name="TextBox 3566">
          <a:extLst>
            <a:ext uri="{FF2B5EF4-FFF2-40B4-BE49-F238E27FC236}">
              <a16:creationId xmlns:a16="http://schemas.microsoft.com/office/drawing/2014/main" id="{00000000-0008-0000-0000-0000EF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68" name="TextBox 3567">
          <a:extLst>
            <a:ext uri="{FF2B5EF4-FFF2-40B4-BE49-F238E27FC236}">
              <a16:creationId xmlns:a16="http://schemas.microsoft.com/office/drawing/2014/main" id="{00000000-0008-0000-0000-0000F0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69" name="TextBox 3568">
          <a:extLst>
            <a:ext uri="{FF2B5EF4-FFF2-40B4-BE49-F238E27FC236}">
              <a16:creationId xmlns:a16="http://schemas.microsoft.com/office/drawing/2014/main" id="{00000000-0008-0000-0000-0000F1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70" name="TextBox 3569">
          <a:extLst>
            <a:ext uri="{FF2B5EF4-FFF2-40B4-BE49-F238E27FC236}">
              <a16:creationId xmlns:a16="http://schemas.microsoft.com/office/drawing/2014/main" id="{00000000-0008-0000-0000-0000F2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71" name="TextBox 3570">
          <a:extLst>
            <a:ext uri="{FF2B5EF4-FFF2-40B4-BE49-F238E27FC236}">
              <a16:creationId xmlns:a16="http://schemas.microsoft.com/office/drawing/2014/main" id="{00000000-0008-0000-0000-0000F3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72" name="TextBox 3571">
          <a:extLst>
            <a:ext uri="{FF2B5EF4-FFF2-40B4-BE49-F238E27FC236}">
              <a16:creationId xmlns:a16="http://schemas.microsoft.com/office/drawing/2014/main" id="{00000000-0008-0000-0000-0000F4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73" name="TextBox 3572">
          <a:extLst>
            <a:ext uri="{FF2B5EF4-FFF2-40B4-BE49-F238E27FC236}">
              <a16:creationId xmlns:a16="http://schemas.microsoft.com/office/drawing/2014/main" id="{00000000-0008-0000-0000-0000F5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74" name="TextBox 3573">
          <a:extLst>
            <a:ext uri="{FF2B5EF4-FFF2-40B4-BE49-F238E27FC236}">
              <a16:creationId xmlns:a16="http://schemas.microsoft.com/office/drawing/2014/main" id="{00000000-0008-0000-0000-0000F6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75" name="TextBox 3574">
          <a:extLst>
            <a:ext uri="{FF2B5EF4-FFF2-40B4-BE49-F238E27FC236}">
              <a16:creationId xmlns:a16="http://schemas.microsoft.com/office/drawing/2014/main" id="{00000000-0008-0000-0000-0000F7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76" name="TextBox 3575">
          <a:extLst>
            <a:ext uri="{FF2B5EF4-FFF2-40B4-BE49-F238E27FC236}">
              <a16:creationId xmlns:a16="http://schemas.microsoft.com/office/drawing/2014/main" id="{00000000-0008-0000-0000-0000F8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77" name="TextBox 3576">
          <a:extLst>
            <a:ext uri="{FF2B5EF4-FFF2-40B4-BE49-F238E27FC236}">
              <a16:creationId xmlns:a16="http://schemas.microsoft.com/office/drawing/2014/main" id="{00000000-0008-0000-0000-0000F9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78" name="TextBox 3577">
          <a:extLst>
            <a:ext uri="{FF2B5EF4-FFF2-40B4-BE49-F238E27FC236}">
              <a16:creationId xmlns:a16="http://schemas.microsoft.com/office/drawing/2014/main" id="{00000000-0008-0000-0000-0000FA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79" name="TextBox 3578">
          <a:extLst>
            <a:ext uri="{FF2B5EF4-FFF2-40B4-BE49-F238E27FC236}">
              <a16:creationId xmlns:a16="http://schemas.microsoft.com/office/drawing/2014/main" id="{00000000-0008-0000-0000-0000FB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80" name="TextBox 3579">
          <a:extLst>
            <a:ext uri="{FF2B5EF4-FFF2-40B4-BE49-F238E27FC236}">
              <a16:creationId xmlns:a16="http://schemas.microsoft.com/office/drawing/2014/main" id="{00000000-0008-0000-0000-0000FC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81" name="TextBox 3580">
          <a:extLst>
            <a:ext uri="{FF2B5EF4-FFF2-40B4-BE49-F238E27FC236}">
              <a16:creationId xmlns:a16="http://schemas.microsoft.com/office/drawing/2014/main" id="{00000000-0008-0000-0000-0000FD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82" name="TextBox 3581">
          <a:extLst>
            <a:ext uri="{FF2B5EF4-FFF2-40B4-BE49-F238E27FC236}">
              <a16:creationId xmlns:a16="http://schemas.microsoft.com/office/drawing/2014/main" id="{00000000-0008-0000-0000-0000FE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83" name="TextBox 3582">
          <a:extLst>
            <a:ext uri="{FF2B5EF4-FFF2-40B4-BE49-F238E27FC236}">
              <a16:creationId xmlns:a16="http://schemas.microsoft.com/office/drawing/2014/main" id="{00000000-0008-0000-0000-0000FF0D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84" name="TextBox 3583">
          <a:extLst>
            <a:ext uri="{FF2B5EF4-FFF2-40B4-BE49-F238E27FC236}">
              <a16:creationId xmlns:a16="http://schemas.microsoft.com/office/drawing/2014/main" id="{00000000-0008-0000-0000-000000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85" name="TextBox 3584">
          <a:extLst>
            <a:ext uri="{FF2B5EF4-FFF2-40B4-BE49-F238E27FC236}">
              <a16:creationId xmlns:a16="http://schemas.microsoft.com/office/drawing/2014/main" id="{00000000-0008-0000-0000-000001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86" name="TextBox 3585">
          <a:extLst>
            <a:ext uri="{FF2B5EF4-FFF2-40B4-BE49-F238E27FC236}">
              <a16:creationId xmlns:a16="http://schemas.microsoft.com/office/drawing/2014/main" id="{00000000-0008-0000-0000-000002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87" name="TextBox 3586">
          <a:extLst>
            <a:ext uri="{FF2B5EF4-FFF2-40B4-BE49-F238E27FC236}">
              <a16:creationId xmlns:a16="http://schemas.microsoft.com/office/drawing/2014/main" id="{00000000-0008-0000-0000-000003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88" name="TextBox 3587">
          <a:extLst>
            <a:ext uri="{FF2B5EF4-FFF2-40B4-BE49-F238E27FC236}">
              <a16:creationId xmlns:a16="http://schemas.microsoft.com/office/drawing/2014/main" id="{00000000-0008-0000-0000-000004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89" name="TextBox 3588">
          <a:extLst>
            <a:ext uri="{FF2B5EF4-FFF2-40B4-BE49-F238E27FC236}">
              <a16:creationId xmlns:a16="http://schemas.microsoft.com/office/drawing/2014/main" id="{00000000-0008-0000-0000-000005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90" name="TextBox 3589">
          <a:extLst>
            <a:ext uri="{FF2B5EF4-FFF2-40B4-BE49-F238E27FC236}">
              <a16:creationId xmlns:a16="http://schemas.microsoft.com/office/drawing/2014/main" id="{00000000-0008-0000-0000-000006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91" name="TextBox 3590">
          <a:extLst>
            <a:ext uri="{FF2B5EF4-FFF2-40B4-BE49-F238E27FC236}">
              <a16:creationId xmlns:a16="http://schemas.microsoft.com/office/drawing/2014/main" id="{00000000-0008-0000-0000-000007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92" name="TextBox 3591">
          <a:extLst>
            <a:ext uri="{FF2B5EF4-FFF2-40B4-BE49-F238E27FC236}">
              <a16:creationId xmlns:a16="http://schemas.microsoft.com/office/drawing/2014/main" id="{00000000-0008-0000-0000-000008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93" name="TextBox 3592">
          <a:extLst>
            <a:ext uri="{FF2B5EF4-FFF2-40B4-BE49-F238E27FC236}">
              <a16:creationId xmlns:a16="http://schemas.microsoft.com/office/drawing/2014/main" id="{00000000-0008-0000-0000-000009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94" name="TextBox 3593">
          <a:extLst>
            <a:ext uri="{FF2B5EF4-FFF2-40B4-BE49-F238E27FC236}">
              <a16:creationId xmlns:a16="http://schemas.microsoft.com/office/drawing/2014/main" id="{00000000-0008-0000-0000-00000A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95" name="TextBox 3594">
          <a:extLst>
            <a:ext uri="{FF2B5EF4-FFF2-40B4-BE49-F238E27FC236}">
              <a16:creationId xmlns:a16="http://schemas.microsoft.com/office/drawing/2014/main" id="{00000000-0008-0000-0000-00000B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96" name="TextBox 3595">
          <a:extLst>
            <a:ext uri="{FF2B5EF4-FFF2-40B4-BE49-F238E27FC236}">
              <a16:creationId xmlns:a16="http://schemas.microsoft.com/office/drawing/2014/main" id="{00000000-0008-0000-0000-00000C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97" name="TextBox 3596">
          <a:extLst>
            <a:ext uri="{FF2B5EF4-FFF2-40B4-BE49-F238E27FC236}">
              <a16:creationId xmlns:a16="http://schemas.microsoft.com/office/drawing/2014/main" id="{00000000-0008-0000-0000-00000D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98" name="TextBox 3597">
          <a:extLst>
            <a:ext uri="{FF2B5EF4-FFF2-40B4-BE49-F238E27FC236}">
              <a16:creationId xmlns:a16="http://schemas.microsoft.com/office/drawing/2014/main" id="{00000000-0008-0000-0000-00000E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599" name="TextBox 3598">
          <a:extLst>
            <a:ext uri="{FF2B5EF4-FFF2-40B4-BE49-F238E27FC236}">
              <a16:creationId xmlns:a16="http://schemas.microsoft.com/office/drawing/2014/main" id="{00000000-0008-0000-0000-00000F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00" name="TextBox 3599">
          <a:extLst>
            <a:ext uri="{FF2B5EF4-FFF2-40B4-BE49-F238E27FC236}">
              <a16:creationId xmlns:a16="http://schemas.microsoft.com/office/drawing/2014/main" id="{00000000-0008-0000-0000-000010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01" name="TextBox 3600">
          <a:extLst>
            <a:ext uri="{FF2B5EF4-FFF2-40B4-BE49-F238E27FC236}">
              <a16:creationId xmlns:a16="http://schemas.microsoft.com/office/drawing/2014/main" id="{00000000-0008-0000-0000-000011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02" name="TextBox 3601">
          <a:extLst>
            <a:ext uri="{FF2B5EF4-FFF2-40B4-BE49-F238E27FC236}">
              <a16:creationId xmlns:a16="http://schemas.microsoft.com/office/drawing/2014/main" id="{00000000-0008-0000-0000-000012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03" name="TextBox 3602">
          <a:extLst>
            <a:ext uri="{FF2B5EF4-FFF2-40B4-BE49-F238E27FC236}">
              <a16:creationId xmlns:a16="http://schemas.microsoft.com/office/drawing/2014/main" id="{00000000-0008-0000-0000-000013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04" name="TextBox 3603">
          <a:extLst>
            <a:ext uri="{FF2B5EF4-FFF2-40B4-BE49-F238E27FC236}">
              <a16:creationId xmlns:a16="http://schemas.microsoft.com/office/drawing/2014/main" id="{00000000-0008-0000-0000-000014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05" name="TextBox 3604">
          <a:extLst>
            <a:ext uri="{FF2B5EF4-FFF2-40B4-BE49-F238E27FC236}">
              <a16:creationId xmlns:a16="http://schemas.microsoft.com/office/drawing/2014/main" id="{00000000-0008-0000-0000-000015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06" name="TextBox 3605">
          <a:extLst>
            <a:ext uri="{FF2B5EF4-FFF2-40B4-BE49-F238E27FC236}">
              <a16:creationId xmlns:a16="http://schemas.microsoft.com/office/drawing/2014/main" id="{00000000-0008-0000-0000-000016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07" name="TextBox 3606">
          <a:extLst>
            <a:ext uri="{FF2B5EF4-FFF2-40B4-BE49-F238E27FC236}">
              <a16:creationId xmlns:a16="http://schemas.microsoft.com/office/drawing/2014/main" id="{00000000-0008-0000-0000-000017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08" name="TextBox 3607">
          <a:extLst>
            <a:ext uri="{FF2B5EF4-FFF2-40B4-BE49-F238E27FC236}">
              <a16:creationId xmlns:a16="http://schemas.microsoft.com/office/drawing/2014/main" id="{00000000-0008-0000-0000-000018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09" name="TextBox 3608">
          <a:extLst>
            <a:ext uri="{FF2B5EF4-FFF2-40B4-BE49-F238E27FC236}">
              <a16:creationId xmlns:a16="http://schemas.microsoft.com/office/drawing/2014/main" id="{00000000-0008-0000-0000-000019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10" name="TextBox 3609">
          <a:extLst>
            <a:ext uri="{FF2B5EF4-FFF2-40B4-BE49-F238E27FC236}">
              <a16:creationId xmlns:a16="http://schemas.microsoft.com/office/drawing/2014/main" id="{00000000-0008-0000-0000-00001A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11" name="TextBox 3610">
          <a:extLst>
            <a:ext uri="{FF2B5EF4-FFF2-40B4-BE49-F238E27FC236}">
              <a16:creationId xmlns:a16="http://schemas.microsoft.com/office/drawing/2014/main" id="{00000000-0008-0000-0000-00001B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12" name="TextBox 3611">
          <a:extLst>
            <a:ext uri="{FF2B5EF4-FFF2-40B4-BE49-F238E27FC236}">
              <a16:creationId xmlns:a16="http://schemas.microsoft.com/office/drawing/2014/main" id="{00000000-0008-0000-0000-00001C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13" name="TextBox 3612">
          <a:extLst>
            <a:ext uri="{FF2B5EF4-FFF2-40B4-BE49-F238E27FC236}">
              <a16:creationId xmlns:a16="http://schemas.microsoft.com/office/drawing/2014/main" id="{00000000-0008-0000-0000-00001D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14" name="TextBox 3613">
          <a:extLst>
            <a:ext uri="{FF2B5EF4-FFF2-40B4-BE49-F238E27FC236}">
              <a16:creationId xmlns:a16="http://schemas.microsoft.com/office/drawing/2014/main" id="{00000000-0008-0000-0000-00001E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15" name="TextBox 3614">
          <a:extLst>
            <a:ext uri="{FF2B5EF4-FFF2-40B4-BE49-F238E27FC236}">
              <a16:creationId xmlns:a16="http://schemas.microsoft.com/office/drawing/2014/main" id="{00000000-0008-0000-0000-00001F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16" name="TextBox 3615">
          <a:extLst>
            <a:ext uri="{FF2B5EF4-FFF2-40B4-BE49-F238E27FC236}">
              <a16:creationId xmlns:a16="http://schemas.microsoft.com/office/drawing/2014/main" id="{00000000-0008-0000-0000-000020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17" name="TextBox 3616">
          <a:extLst>
            <a:ext uri="{FF2B5EF4-FFF2-40B4-BE49-F238E27FC236}">
              <a16:creationId xmlns:a16="http://schemas.microsoft.com/office/drawing/2014/main" id="{00000000-0008-0000-0000-000021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18" name="TextBox 3617">
          <a:extLst>
            <a:ext uri="{FF2B5EF4-FFF2-40B4-BE49-F238E27FC236}">
              <a16:creationId xmlns:a16="http://schemas.microsoft.com/office/drawing/2014/main" id="{00000000-0008-0000-0000-000022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19" name="TextBox 3618">
          <a:extLst>
            <a:ext uri="{FF2B5EF4-FFF2-40B4-BE49-F238E27FC236}">
              <a16:creationId xmlns:a16="http://schemas.microsoft.com/office/drawing/2014/main" id="{00000000-0008-0000-0000-000023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20" name="TextBox 3619">
          <a:extLst>
            <a:ext uri="{FF2B5EF4-FFF2-40B4-BE49-F238E27FC236}">
              <a16:creationId xmlns:a16="http://schemas.microsoft.com/office/drawing/2014/main" id="{00000000-0008-0000-0000-000024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21" name="TextBox 3620">
          <a:extLst>
            <a:ext uri="{FF2B5EF4-FFF2-40B4-BE49-F238E27FC236}">
              <a16:creationId xmlns:a16="http://schemas.microsoft.com/office/drawing/2014/main" id="{00000000-0008-0000-0000-000025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22" name="TextBox 3621">
          <a:extLst>
            <a:ext uri="{FF2B5EF4-FFF2-40B4-BE49-F238E27FC236}">
              <a16:creationId xmlns:a16="http://schemas.microsoft.com/office/drawing/2014/main" id="{00000000-0008-0000-0000-000026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23" name="TextBox 3622">
          <a:extLst>
            <a:ext uri="{FF2B5EF4-FFF2-40B4-BE49-F238E27FC236}">
              <a16:creationId xmlns:a16="http://schemas.microsoft.com/office/drawing/2014/main" id="{00000000-0008-0000-0000-000027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24" name="TextBox 3623">
          <a:extLst>
            <a:ext uri="{FF2B5EF4-FFF2-40B4-BE49-F238E27FC236}">
              <a16:creationId xmlns:a16="http://schemas.microsoft.com/office/drawing/2014/main" id="{00000000-0008-0000-0000-000028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25" name="TextBox 3624">
          <a:extLst>
            <a:ext uri="{FF2B5EF4-FFF2-40B4-BE49-F238E27FC236}">
              <a16:creationId xmlns:a16="http://schemas.microsoft.com/office/drawing/2014/main" id="{00000000-0008-0000-0000-000029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26" name="TextBox 3625">
          <a:extLst>
            <a:ext uri="{FF2B5EF4-FFF2-40B4-BE49-F238E27FC236}">
              <a16:creationId xmlns:a16="http://schemas.microsoft.com/office/drawing/2014/main" id="{00000000-0008-0000-0000-00002A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27" name="TextBox 3626">
          <a:extLst>
            <a:ext uri="{FF2B5EF4-FFF2-40B4-BE49-F238E27FC236}">
              <a16:creationId xmlns:a16="http://schemas.microsoft.com/office/drawing/2014/main" id="{00000000-0008-0000-0000-00002B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28" name="TextBox 3627">
          <a:extLst>
            <a:ext uri="{FF2B5EF4-FFF2-40B4-BE49-F238E27FC236}">
              <a16:creationId xmlns:a16="http://schemas.microsoft.com/office/drawing/2014/main" id="{00000000-0008-0000-0000-00002C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29" name="TextBox 3628">
          <a:extLst>
            <a:ext uri="{FF2B5EF4-FFF2-40B4-BE49-F238E27FC236}">
              <a16:creationId xmlns:a16="http://schemas.microsoft.com/office/drawing/2014/main" id="{00000000-0008-0000-0000-00002D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30" name="TextBox 3629">
          <a:extLst>
            <a:ext uri="{FF2B5EF4-FFF2-40B4-BE49-F238E27FC236}">
              <a16:creationId xmlns:a16="http://schemas.microsoft.com/office/drawing/2014/main" id="{00000000-0008-0000-0000-00002E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31" name="TextBox 3630">
          <a:extLst>
            <a:ext uri="{FF2B5EF4-FFF2-40B4-BE49-F238E27FC236}">
              <a16:creationId xmlns:a16="http://schemas.microsoft.com/office/drawing/2014/main" id="{00000000-0008-0000-0000-00002F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32" name="TextBox 3631">
          <a:extLst>
            <a:ext uri="{FF2B5EF4-FFF2-40B4-BE49-F238E27FC236}">
              <a16:creationId xmlns:a16="http://schemas.microsoft.com/office/drawing/2014/main" id="{00000000-0008-0000-0000-000030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33" name="TextBox 3632">
          <a:extLst>
            <a:ext uri="{FF2B5EF4-FFF2-40B4-BE49-F238E27FC236}">
              <a16:creationId xmlns:a16="http://schemas.microsoft.com/office/drawing/2014/main" id="{00000000-0008-0000-0000-000031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34" name="TextBox 3633">
          <a:extLst>
            <a:ext uri="{FF2B5EF4-FFF2-40B4-BE49-F238E27FC236}">
              <a16:creationId xmlns:a16="http://schemas.microsoft.com/office/drawing/2014/main" id="{00000000-0008-0000-0000-000032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35" name="TextBox 3634">
          <a:extLst>
            <a:ext uri="{FF2B5EF4-FFF2-40B4-BE49-F238E27FC236}">
              <a16:creationId xmlns:a16="http://schemas.microsoft.com/office/drawing/2014/main" id="{00000000-0008-0000-0000-000033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36" name="TextBox 3635">
          <a:extLst>
            <a:ext uri="{FF2B5EF4-FFF2-40B4-BE49-F238E27FC236}">
              <a16:creationId xmlns:a16="http://schemas.microsoft.com/office/drawing/2014/main" id="{00000000-0008-0000-0000-000034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37" name="TextBox 3636">
          <a:extLst>
            <a:ext uri="{FF2B5EF4-FFF2-40B4-BE49-F238E27FC236}">
              <a16:creationId xmlns:a16="http://schemas.microsoft.com/office/drawing/2014/main" id="{00000000-0008-0000-0000-000035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38" name="TextBox 3637">
          <a:extLst>
            <a:ext uri="{FF2B5EF4-FFF2-40B4-BE49-F238E27FC236}">
              <a16:creationId xmlns:a16="http://schemas.microsoft.com/office/drawing/2014/main" id="{00000000-0008-0000-0000-000036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39" name="TextBox 3638">
          <a:extLst>
            <a:ext uri="{FF2B5EF4-FFF2-40B4-BE49-F238E27FC236}">
              <a16:creationId xmlns:a16="http://schemas.microsoft.com/office/drawing/2014/main" id="{00000000-0008-0000-0000-000037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40" name="TextBox 3639">
          <a:extLst>
            <a:ext uri="{FF2B5EF4-FFF2-40B4-BE49-F238E27FC236}">
              <a16:creationId xmlns:a16="http://schemas.microsoft.com/office/drawing/2014/main" id="{00000000-0008-0000-0000-000038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41" name="TextBox 3640">
          <a:extLst>
            <a:ext uri="{FF2B5EF4-FFF2-40B4-BE49-F238E27FC236}">
              <a16:creationId xmlns:a16="http://schemas.microsoft.com/office/drawing/2014/main" id="{00000000-0008-0000-0000-000039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42" name="TextBox 3641">
          <a:extLst>
            <a:ext uri="{FF2B5EF4-FFF2-40B4-BE49-F238E27FC236}">
              <a16:creationId xmlns:a16="http://schemas.microsoft.com/office/drawing/2014/main" id="{00000000-0008-0000-0000-00003A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43" name="TextBox 3642">
          <a:extLst>
            <a:ext uri="{FF2B5EF4-FFF2-40B4-BE49-F238E27FC236}">
              <a16:creationId xmlns:a16="http://schemas.microsoft.com/office/drawing/2014/main" id="{00000000-0008-0000-0000-00003B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44" name="TextBox 3643">
          <a:extLst>
            <a:ext uri="{FF2B5EF4-FFF2-40B4-BE49-F238E27FC236}">
              <a16:creationId xmlns:a16="http://schemas.microsoft.com/office/drawing/2014/main" id="{00000000-0008-0000-0000-00003C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45" name="TextBox 3644">
          <a:extLst>
            <a:ext uri="{FF2B5EF4-FFF2-40B4-BE49-F238E27FC236}">
              <a16:creationId xmlns:a16="http://schemas.microsoft.com/office/drawing/2014/main" id="{00000000-0008-0000-0000-00003D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46" name="TextBox 3645">
          <a:extLst>
            <a:ext uri="{FF2B5EF4-FFF2-40B4-BE49-F238E27FC236}">
              <a16:creationId xmlns:a16="http://schemas.microsoft.com/office/drawing/2014/main" id="{00000000-0008-0000-0000-00003E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47" name="TextBox 3646">
          <a:extLst>
            <a:ext uri="{FF2B5EF4-FFF2-40B4-BE49-F238E27FC236}">
              <a16:creationId xmlns:a16="http://schemas.microsoft.com/office/drawing/2014/main" id="{00000000-0008-0000-0000-00003F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48" name="TextBox 3647">
          <a:extLst>
            <a:ext uri="{FF2B5EF4-FFF2-40B4-BE49-F238E27FC236}">
              <a16:creationId xmlns:a16="http://schemas.microsoft.com/office/drawing/2014/main" id="{00000000-0008-0000-0000-000040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49" name="TextBox 3648">
          <a:extLst>
            <a:ext uri="{FF2B5EF4-FFF2-40B4-BE49-F238E27FC236}">
              <a16:creationId xmlns:a16="http://schemas.microsoft.com/office/drawing/2014/main" id="{00000000-0008-0000-0000-000041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50" name="TextBox 3649">
          <a:extLst>
            <a:ext uri="{FF2B5EF4-FFF2-40B4-BE49-F238E27FC236}">
              <a16:creationId xmlns:a16="http://schemas.microsoft.com/office/drawing/2014/main" id="{00000000-0008-0000-0000-000042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51" name="TextBox 3650">
          <a:extLst>
            <a:ext uri="{FF2B5EF4-FFF2-40B4-BE49-F238E27FC236}">
              <a16:creationId xmlns:a16="http://schemas.microsoft.com/office/drawing/2014/main" id="{00000000-0008-0000-0000-000043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52" name="TextBox 3651">
          <a:extLst>
            <a:ext uri="{FF2B5EF4-FFF2-40B4-BE49-F238E27FC236}">
              <a16:creationId xmlns:a16="http://schemas.microsoft.com/office/drawing/2014/main" id="{00000000-0008-0000-0000-000044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53" name="TextBox 3652">
          <a:extLst>
            <a:ext uri="{FF2B5EF4-FFF2-40B4-BE49-F238E27FC236}">
              <a16:creationId xmlns:a16="http://schemas.microsoft.com/office/drawing/2014/main" id="{00000000-0008-0000-0000-000045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54" name="TextBox 3653">
          <a:extLst>
            <a:ext uri="{FF2B5EF4-FFF2-40B4-BE49-F238E27FC236}">
              <a16:creationId xmlns:a16="http://schemas.microsoft.com/office/drawing/2014/main" id="{00000000-0008-0000-0000-000046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55" name="TextBox 3654">
          <a:extLst>
            <a:ext uri="{FF2B5EF4-FFF2-40B4-BE49-F238E27FC236}">
              <a16:creationId xmlns:a16="http://schemas.microsoft.com/office/drawing/2014/main" id="{00000000-0008-0000-0000-000047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56" name="TextBox 3655">
          <a:extLst>
            <a:ext uri="{FF2B5EF4-FFF2-40B4-BE49-F238E27FC236}">
              <a16:creationId xmlns:a16="http://schemas.microsoft.com/office/drawing/2014/main" id="{00000000-0008-0000-0000-000048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57" name="TextBox 3656">
          <a:extLst>
            <a:ext uri="{FF2B5EF4-FFF2-40B4-BE49-F238E27FC236}">
              <a16:creationId xmlns:a16="http://schemas.microsoft.com/office/drawing/2014/main" id="{00000000-0008-0000-0000-000049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58" name="TextBox 3657">
          <a:extLst>
            <a:ext uri="{FF2B5EF4-FFF2-40B4-BE49-F238E27FC236}">
              <a16:creationId xmlns:a16="http://schemas.microsoft.com/office/drawing/2014/main" id="{00000000-0008-0000-0000-00004A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59" name="TextBox 3658">
          <a:extLst>
            <a:ext uri="{FF2B5EF4-FFF2-40B4-BE49-F238E27FC236}">
              <a16:creationId xmlns:a16="http://schemas.microsoft.com/office/drawing/2014/main" id="{00000000-0008-0000-0000-00004B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60" name="TextBox 3659">
          <a:extLst>
            <a:ext uri="{FF2B5EF4-FFF2-40B4-BE49-F238E27FC236}">
              <a16:creationId xmlns:a16="http://schemas.microsoft.com/office/drawing/2014/main" id="{00000000-0008-0000-0000-00004C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61" name="TextBox 3660">
          <a:extLst>
            <a:ext uri="{FF2B5EF4-FFF2-40B4-BE49-F238E27FC236}">
              <a16:creationId xmlns:a16="http://schemas.microsoft.com/office/drawing/2014/main" id="{00000000-0008-0000-0000-00004D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62" name="TextBox 3661">
          <a:extLst>
            <a:ext uri="{FF2B5EF4-FFF2-40B4-BE49-F238E27FC236}">
              <a16:creationId xmlns:a16="http://schemas.microsoft.com/office/drawing/2014/main" id="{00000000-0008-0000-0000-00004E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63" name="TextBox 3662">
          <a:extLst>
            <a:ext uri="{FF2B5EF4-FFF2-40B4-BE49-F238E27FC236}">
              <a16:creationId xmlns:a16="http://schemas.microsoft.com/office/drawing/2014/main" id="{00000000-0008-0000-0000-00004F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64" name="TextBox 3663">
          <a:extLst>
            <a:ext uri="{FF2B5EF4-FFF2-40B4-BE49-F238E27FC236}">
              <a16:creationId xmlns:a16="http://schemas.microsoft.com/office/drawing/2014/main" id="{00000000-0008-0000-0000-000050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65" name="TextBox 3664">
          <a:extLst>
            <a:ext uri="{FF2B5EF4-FFF2-40B4-BE49-F238E27FC236}">
              <a16:creationId xmlns:a16="http://schemas.microsoft.com/office/drawing/2014/main" id="{00000000-0008-0000-0000-000051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66" name="TextBox 3665">
          <a:extLst>
            <a:ext uri="{FF2B5EF4-FFF2-40B4-BE49-F238E27FC236}">
              <a16:creationId xmlns:a16="http://schemas.microsoft.com/office/drawing/2014/main" id="{00000000-0008-0000-0000-000052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67" name="TextBox 3666">
          <a:extLst>
            <a:ext uri="{FF2B5EF4-FFF2-40B4-BE49-F238E27FC236}">
              <a16:creationId xmlns:a16="http://schemas.microsoft.com/office/drawing/2014/main" id="{00000000-0008-0000-0000-000053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68" name="TextBox 3667">
          <a:extLst>
            <a:ext uri="{FF2B5EF4-FFF2-40B4-BE49-F238E27FC236}">
              <a16:creationId xmlns:a16="http://schemas.microsoft.com/office/drawing/2014/main" id="{00000000-0008-0000-0000-000054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69" name="TextBox 3668">
          <a:extLst>
            <a:ext uri="{FF2B5EF4-FFF2-40B4-BE49-F238E27FC236}">
              <a16:creationId xmlns:a16="http://schemas.microsoft.com/office/drawing/2014/main" id="{00000000-0008-0000-0000-000055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70" name="TextBox 3669">
          <a:extLst>
            <a:ext uri="{FF2B5EF4-FFF2-40B4-BE49-F238E27FC236}">
              <a16:creationId xmlns:a16="http://schemas.microsoft.com/office/drawing/2014/main" id="{00000000-0008-0000-0000-000056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71" name="TextBox 3670">
          <a:extLst>
            <a:ext uri="{FF2B5EF4-FFF2-40B4-BE49-F238E27FC236}">
              <a16:creationId xmlns:a16="http://schemas.microsoft.com/office/drawing/2014/main" id="{00000000-0008-0000-0000-000057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72" name="TextBox 3671">
          <a:extLst>
            <a:ext uri="{FF2B5EF4-FFF2-40B4-BE49-F238E27FC236}">
              <a16:creationId xmlns:a16="http://schemas.microsoft.com/office/drawing/2014/main" id="{00000000-0008-0000-0000-000058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73" name="TextBox 3672">
          <a:extLst>
            <a:ext uri="{FF2B5EF4-FFF2-40B4-BE49-F238E27FC236}">
              <a16:creationId xmlns:a16="http://schemas.microsoft.com/office/drawing/2014/main" id="{00000000-0008-0000-0000-000059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74" name="TextBox 3673">
          <a:extLst>
            <a:ext uri="{FF2B5EF4-FFF2-40B4-BE49-F238E27FC236}">
              <a16:creationId xmlns:a16="http://schemas.microsoft.com/office/drawing/2014/main" id="{00000000-0008-0000-0000-00005A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75" name="TextBox 3674">
          <a:extLst>
            <a:ext uri="{FF2B5EF4-FFF2-40B4-BE49-F238E27FC236}">
              <a16:creationId xmlns:a16="http://schemas.microsoft.com/office/drawing/2014/main" id="{00000000-0008-0000-0000-00005B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76" name="TextBox 3675">
          <a:extLst>
            <a:ext uri="{FF2B5EF4-FFF2-40B4-BE49-F238E27FC236}">
              <a16:creationId xmlns:a16="http://schemas.microsoft.com/office/drawing/2014/main" id="{00000000-0008-0000-0000-00005C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77" name="TextBox 3676">
          <a:extLst>
            <a:ext uri="{FF2B5EF4-FFF2-40B4-BE49-F238E27FC236}">
              <a16:creationId xmlns:a16="http://schemas.microsoft.com/office/drawing/2014/main" id="{00000000-0008-0000-0000-00005D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78" name="TextBox 3677">
          <a:extLst>
            <a:ext uri="{FF2B5EF4-FFF2-40B4-BE49-F238E27FC236}">
              <a16:creationId xmlns:a16="http://schemas.microsoft.com/office/drawing/2014/main" id="{00000000-0008-0000-0000-00005E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79" name="TextBox 3678">
          <a:extLst>
            <a:ext uri="{FF2B5EF4-FFF2-40B4-BE49-F238E27FC236}">
              <a16:creationId xmlns:a16="http://schemas.microsoft.com/office/drawing/2014/main" id="{00000000-0008-0000-0000-00005F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80" name="TextBox 3679">
          <a:extLst>
            <a:ext uri="{FF2B5EF4-FFF2-40B4-BE49-F238E27FC236}">
              <a16:creationId xmlns:a16="http://schemas.microsoft.com/office/drawing/2014/main" id="{00000000-0008-0000-0000-000060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81" name="TextBox 3680">
          <a:extLst>
            <a:ext uri="{FF2B5EF4-FFF2-40B4-BE49-F238E27FC236}">
              <a16:creationId xmlns:a16="http://schemas.microsoft.com/office/drawing/2014/main" id="{00000000-0008-0000-0000-000061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82" name="TextBox 3681">
          <a:extLst>
            <a:ext uri="{FF2B5EF4-FFF2-40B4-BE49-F238E27FC236}">
              <a16:creationId xmlns:a16="http://schemas.microsoft.com/office/drawing/2014/main" id="{00000000-0008-0000-0000-000062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83" name="TextBox 3682">
          <a:extLst>
            <a:ext uri="{FF2B5EF4-FFF2-40B4-BE49-F238E27FC236}">
              <a16:creationId xmlns:a16="http://schemas.microsoft.com/office/drawing/2014/main" id="{00000000-0008-0000-0000-000063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84" name="TextBox 3683">
          <a:extLst>
            <a:ext uri="{FF2B5EF4-FFF2-40B4-BE49-F238E27FC236}">
              <a16:creationId xmlns:a16="http://schemas.microsoft.com/office/drawing/2014/main" id="{00000000-0008-0000-0000-000064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85" name="TextBox 3684">
          <a:extLst>
            <a:ext uri="{FF2B5EF4-FFF2-40B4-BE49-F238E27FC236}">
              <a16:creationId xmlns:a16="http://schemas.microsoft.com/office/drawing/2014/main" id="{00000000-0008-0000-0000-000065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86" name="TextBox 3685">
          <a:extLst>
            <a:ext uri="{FF2B5EF4-FFF2-40B4-BE49-F238E27FC236}">
              <a16:creationId xmlns:a16="http://schemas.microsoft.com/office/drawing/2014/main" id="{00000000-0008-0000-0000-000066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87" name="TextBox 3686">
          <a:extLst>
            <a:ext uri="{FF2B5EF4-FFF2-40B4-BE49-F238E27FC236}">
              <a16:creationId xmlns:a16="http://schemas.microsoft.com/office/drawing/2014/main" id="{00000000-0008-0000-0000-000067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88" name="TextBox 3687">
          <a:extLst>
            <a:ext uri="{FF2B5EF4-FFF2-40B4-BE49-F238E27FC236}">
              <a16:creationId xmlns:a16="http://schemas.microsoft.com/office/drawing/2014/main" id="{00000000-0008-0000-0000-000068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89" name="TextBox 3688">
          <a:extLst>
            <a:ext uri="{FF2B5EF4-FFF2-40B4-BE49-F238E27FC236}">
              <a16:creationId xmlns:a16="http://schemas.microsoft.com/office/drawing/2014/main" id="{00000000-0008-0000-0000-000069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90" name="TextBox 3689">
          <a:extLst>
            <a:ext uri="{FF2B5EF4-FFF2-40B4-BE49-F238E27FC236}">
              <a16:creationId xmlns:a16="http://schemas.microsoft.com/office/drawing/2014/main" id="{00000000-0008-0000-0000-00006A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91" name="TextBox 3690">
          <a:extLst>
            <a:ext uri="{FF2B5EF4-FFF2-40B4-BE49-F238E27FC236}">
              <a16:creationId xmlns:a16="http://schemas.microsoft.com/office/drawing/2014/main" id="{00000000-0008-0000-0000-00006B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92" name="TextBox 3691">
          <a:extLst>
            <a:ext uri="{FF2B5EF4-FFF2-40B4-BE49-F238E27FC236}">
              <a16:creationId xmlns:a16="http://schemas.microsoft.com/office/drawing/2014/main" id="{00000000-0008-0000-0000-00006C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93" name="TextBox 3692">
          <a:extLst>
            <a:ext uri="{FF2B5EF4-FFF2-40B4-BE49-F238E27FC236}">
              <a16:creationId xmlns:a16="http://schemas.microsoft.com/office/drawing/2014/main" id="{00000000-0008-0000-0000-00006D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94" name="TextBox 3693">
          <a:extLst>
            <a:ext uri="{FF2B5EF4-FFF2-40B4-BE49-F238E27FC236}">
              <a16:creationId xmlns:a16="http://schemas.microsoft.com/office/drawing/2014/main" id="{00000000-0008-0000-0000-00006E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95" name="TextBox 3694">
          <a:extLst>
            <a:ext uri="{FF2B5EF4-FFF2-40B4-BE49-F238E27FC236}">
              <a16:creationId xmlns:a16="http://schemas.microsoft.com/office/drawing/2014/main" id="{00000000-0008-0000-0000-00006F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96" name="TextBox 3695">
          <a:extLst>
            <a:ext uri="{FF2B5EF4-FFF2-40B4-BE49-F238E27FC236}">
              <a16:creationId xmlns:a16="http://schemas.microsoft.com/office/drawing/2014/main" id="{00000000-0008-0000-0000-000070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97" name="TextBox 3696">
          <a:extLst>
            <a:ext uri="{FF2B5EF4-FFF2-40B4-BE49-F238E27FC236}">
              <a16:creationId xmlns:a16="http://schemas.microsoft.com/office/drawing/2014/main" id="{00000000-0008-0000-0000-000071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98" name="TextBox 3697">
          <a:extLst>
            <a:ext uri="{FF2B5EF4-FFF2-40B4-BE49-F238E27FC236}">
              <a16:creationId xmlns:a16="http://schemas.microsoft.com/office/drawing/2014/main" id="{00000000-0008-0000-0000-000072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699" name="TextBox 3698">
          <a:extLst>
            <a:ext uri="{FF2B5EF4-FFF2-40B4-BE49-F238E27FC236}">
              <a16:creationId xmlns:a16="http://schemas.microsoft.com/office/drawing/2014/main" id="{00000000-0008-0000-0000-000073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00" name="TextBox 3699">
          <a:extLst>
            <a:ext uri="{FF2B5EF4-FFF2-40B4-BE49-F238E27FC236}">
              <a16:creationId xmlns:a16="http://schemas.microsoft.com/office/drawing/2014/main" id="{00000000-0008-0000-0000-000074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01" name="TextBox 3700">
          <a:extLst>
            <a:ext uri="{FF2B5EF4-FFF2-40B4-BE49-F238E27FC236}">
              <a16:creationId xmlns:a16="http://schemas.microsoft.com/office/drawing/2014/main" id="{00000000-0008-0000-0000-000075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02" name="TextBox 3701">
          <a:extLst>
            <a:ext uri="{FF2B5EF4-FFF2-40B4-BE49-F238E27FC236}">
              <a16:creationId xmlns:a16="http://schemas.microsoft.com/office/drawing/2014/main" id="{00000000-0008-0000-0000-000076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03" name="TextBox 3702">
          <a:extLst>
            <a:ext uri="{FF2B5EF4-FFF2-40B4-BE49-F238E27FC236}">
              <a16:creationId xmlns:a16="http://schemas.microsoft.com/office/drawing/2014/main" id="{00000000-0008-0000-0000-000077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04" name="TextBox 3703">
          <a:extLst>
            <a:ext uri="{FF2B5EF4-FFF2-40B4-BE49-F238E27FC236}">
              <a16:creationId xmlns:a16="http://schemas.microsoft.com/office/drawing/2014/main" id="{00000000-0008-0000-0000-000078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05" name="TextBox 3704">
          <a:extLst>
            <a:ext uri="{FF2B5EF4-FFF2-40B4-BE49-F238E27FC236}">
              <a16:creationId xmlns:a16="http://schemas.microsoft.com/office/drawing/2014/main" id="{00000000-0008-0000-0000-000079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06" name="TextBox 3705">
          <a:extLst>
            <a:ext uri="{FF2B5EF4-FFF2-40B4-BE49-F238E27FC236}">
              <a16:creationId xmlns:a16="http://schemas.microsoft.com/office/drawing/2014/main" id="{00000000-0008-0000-0000-00007A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07" name="TextBox 3706">
          <a:extLst>
            <a:ext uri="{FF2B5EF4-FFF2-40B4-BE49-F238E27FC236}">
              <a16:creationId xmlns:a16="http://schemas.microsoft.com/office/drawing/2014/main" id="{00000000-0008-0000-0000-00007B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08" name="TextBox 3707">
          <a:extLst>
            <a:ext uri="{FF2B5EF4-FFF2-40B4-BE49-F238E27FC236}">
              <a16:creationId xmlns:a16="http://schemas.microsoft.com/office/drawing/2014/main" id="{00000000-0008-0000-0000-00007C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09" name="TextBox 3708">
          <a:extLst>
            <a:ext uri="{FF2B5EF4-FFF2-40B4-BE49-F238E27FC236}">
              <a16:creationId xmlns:a16="http://schemas.microsoft.com/office/drawing/2014/main" id="{00000000-0008-0000-0000-00007D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10" name="TextBox 3709">
          <a:extLst>
            <a:ext uri="{FF2B5EF4-FFF2-40B4-BE49-F238E27FC236}">
              <a16:creationId xmlns:a16="http://schemas.microsoft.com/office/drawing/2014/main" id="{00000000-0008-0000-0000-00007E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11" name="TextBox 3710">
          <a:extLst>
            <a:ext uri="{FF2B5EF4-FFF2-40B4-BE49-F238E27FC236}">
              <a16:creationId xmlns:a16="http://schemas.microsoft.com/office/drawing/2014/main" id="{00000000-0008-0000-0000-00007F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12" name="TextBox 3711">
          <a:extLst>
            <a:ext uri="{FF2B5EF4-FFF2-40B4-BE49-F238E27FC236}">
              <a16:creationId xmlns:a16="http://schemas.microsoft.com/office/drawing/2014/main" id="{00000000-0008-0000-0000-000080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13" name="TextBox 3712">
          <a:extLst>
            <a:ext uri="{FF2B5EF4-FFF2-40B4-BE49-F238E27FC236}">
              <a16:creationId xmlns:a16="http://schemas.microsoft.com/office/drawing/2014/main" id="{00000000-0008-0000-0000-000081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14" name="TextBox 3713">
          <a:extLst>
            <a:ext uri="{FF2B5EF4-FFF2-40B4-BE49-F238E27FC236}">
              <a16:creationId xmlns:a16="http://schemas.microsoft.com/office/drawing/2014/main" id="{00000000-0008-0000-0000-000082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15" name="TextBox 3714">
          <a:extLst>
            <a:ext uri="{FF2B5EF4-FFF2-40B4-BE49-F238E27FC236}">
              <a16:creationId xmlns:a16="http://schemas.microsoft.com/office/drawing/2014/main" id="{00000000-0008-0000-0000-000083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16" name="TextBox 3715">
          <a:extLst>
            <a:ext uri="{FF2B5EF4-FFF2-40B4-BE49-F238E27FC236}">
              <a16:creationId xmlns:a16="http://schemas.microsoft.com/office/drawing/2014/main" id="{00000000-0008-0000-0000-000084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17" name="TextBox 3716">
          <a:extLst>
            <a:ext uri="{FF2B5EF4-FFF2-40B4-BE49-F238E27FC236}">
              <a16:creationId xmlns:a16="http://schemas.microsoft.com/office/drawing/2014/main" id="{00000000-0008-0000-0000-000085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18" name="TextBox 3717">
          <a:extLst>
            <a:ext uri="{FF2B5EF4-FFF2-40B4-BE49-F238E27FC236}">
              <a16:creationId xmlns:a16="http://schemas.microsoft.com/office/drawing/2014/main" id="{00000000-0008-0000-0000-000086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19" name="TextBox 3718">
          <a:extLst>
            <a:ext uri="{FF2B5EF4-FFF2-40B4-BE49-F238E27FC236}">
              <a16:creationId xmlns:a16="http://schemas.microsoft.com/office/drawing/2014/main" id="{00000000-0008-0000-0000-000087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20" name="TextBox 3719">
          <a:extLst>
            <a:ext uri="{FF2B5EF4-FFF2-40B4-BE49-F238E27FC236}">
              <a16:creationId xmlns:a16="http://schemas.microsoft.com/office/drawing/2014/main" id="{00000000-0008-0000-0000-000088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21" name="TextBox 3720">
          <a:extLst>
            <a:ext uri="{FF2B5EF4-FFF2-40B4-BE49-F238E27FC236}">
              <a16:creationId xmlns:a16="http://schemas.microsoft.com/office/drawing/2014/main" id="{00000000-0008-0000-0000-000089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22" name="TextBox 3721">
          <a:extLst>
            <a:ext uri="{FF2B5EF4-FFF2-40B4-BE49-F238E27FC236}">
              <a16:creationId xmlns:a16="http://schemas.microsoft.com/office/drawing/2014/main" id="{00000000-0008-0000-0000-00008A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23" name="TextBox 3722">
          <a:extLst>
            <a:ext uri="{FF2B5EF4-FFF2-40B4-BE49-F238E27FC236}">
              <a16:creationId xmlns:a16="http://schemas.microsoft.com/office/drawing/2014/main" id="{00000000-0008-0000-0000-00008B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24" name="TextBox 3723">
          <a:extLst>
            <a:ext uri="{FF2B5EF4-FFF2-40B4-BE49-F238E27FC236}">
              <a16:creationId xmlns:a16="http://schemas.microsoft.com/office/drawing/2014/main" id="{00000000-0008-0000-0000-00008C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25" name="TextBox 3724">
          <a:extLst>
            <a:ext uri="{FF2B5EF4-FFF2-40B4-BE49-F238E27FC236}">
              <a16:creationId xmlns:a16="http://schemas.microsoft.com/office/drawing/2014/main" id="{00000000-0008-0000-0000-00008D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26" name="TextBox 3725">
          <a:extLst>
            <a:ext uri="{FF2B5EF4-FFF2-40B4-BE49-F238E27FC236}">
              <a16:creationId xmlns:a16="http://schemas.microsoft.com/office/drawing/2014/main" id="{00000000-0008-0000-0000-00008E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27" name="TextBox 3726">
          <a:extLst>
            <a:ext uri="{FF2B5EF4-FFF2-40B4-BE49-F238E27FC236}">
              <a16:creationId xmlns:a16="http://schemas.microsoft.com/office/drawing/2014/main" id="{00000000-0008-0000-0000-00008F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28" name="TextBox 3727">
          <a:extLst>
            <a:ext uri="{FF2B5EF4-FFF2-40B4-BE49-F238E27FC236}">
              <a16:creationId xmlns:a16="http://schemas.microsoft.com/office/drawing/2014/main" id="{00000000-0008-0000-0000-000090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29" name="TextBox 3728">
          <a:extLst>
            <a:ext uri="{FF2B5EF4-FFF2-40B4-BE49-F238E27FC236}">
              <a16:creationId xmlns:a16="http://schemas.microsoft.com/office/drawing/2014/main" id="{00000000-0008-0000-0000-000091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30" name="TextBox 3729">
          <a:extLst>
            <a:ext uri="{FF2B5EF4-FFF2-40B4-BE49-F238E27FC236}">
              <a16:creationId xmlns:a16="http://schemas.microsoft.com/office/drawing/2014/main" id="{00000000-0008-0000-0000-000092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31" name="TextBox 3730">
          <a:extLst>
            <a:ext uri="{FF2B5EF4-FFF2-40B4-BE49-F238E27FC236}">
              <a16:creationId xmlns:a16="http://schemas.microsoft.com/office/drawing/2014/main" id="{00000000-0008-0000-0000-000093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32" name="TextBox 3731">
          <a:extLst>
            <a:ext uri="{FF2B5EF4-FFF2-40B4-BE49-F238E27FC236}">
              <a16:creationId xmlns:a16="http://schemas.microsoft.com/office/drawing/2014/main" id="{00000000-0008-0000-0000-000094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33" name="TextBox 3732">
          <a:extLst>
            <a:ext uri="{FF2B5EF4-FFF2-40B4-BE49-F238E27FC236}">
              <a16:creationId xmlns:a16="http://schemas.microsoft.com/office/drawing/2014/main" id="{00000000-0008-0000-0000-000095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34" name="TextBox 3733">
          <a:extLst>
            <a:ext uri="{FF2B5EF4-FFF2-40B4-BE49-F238E27FC236}">
              <a16:creationId xmlns:a16="http://schemas.microsoft.com/office/drawing/2014/main" id="{00000000-0008-0000-0000-000096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35" name="TextBox 3734">
          <a:extLst>
            <a:ext uri="{FF2B5EF4-FFF2-40B4-BE49-F238E27FC236}">
              <a16:creationId xmlns:a16="http://schemas.microsoft.com/office/drawing/2014/main" id="{00000000-0008-0000-0000-000097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36" name="TextBox 3735">
          <a:extLst>
            <a:ext uri="{FF2B5EF4-FFF2-40B4-BE49-F238E27FC236}">
              <a16:creationId xmlns:a16="http://schemas.microsoft.com/office/drawing/2014/main" id="{00000000-0008-0000-0000-000098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37" name="TextBox 3736">
          <a:extLst>
            <a:ext uri="{FF2B5EF4-FFF2-40B4-BE49-F238E27FC236}">
              <a16:creationId xmlns:a16="http://schemas.microsoft.com/office/drawing/2014/main" id="{00000000-0008-0000-0000-000099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38" name="TextBox 3737">
          <a:extLst>
            <a:ext uri="{FF2B5EF4-FFF2-40B4-BE49-F238E27FC236}">
              <a16:creationId xmlns:a16="http://schemas.microsoft.com/office/drawing/2014/main" id="{00000000-0008-0000-0000-00009A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39" name="TextBox 3738">
          <a:extLst>
            <a:ext uri="{FF2B5EF4-FFF2-40B4-BE49-F238E27FC236}">
              <a16:creationId xmlns:a16="http://schemas.microsoft.com/office/drawing/2014/main" id="{00000000-0008-0000-0000-00009B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40" name="TextBox 3739">
          <a:extLst>
            <a:ext uri="{FF2B5EF4-FFF2-40B4-BE49-F238E27FC236}">
              <a16:creationId xmlns:a16="http://schemas.microsoft.com/office/drawing/2014/main" id="{00000000-0008-0000-0000-00009C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41" name="TextBox 3740">
          <a:extLst>
            <a:ext uri="{FF2B5EF4-FFF2-40B4-BE49-F238E27FC236}">
              <a16:creationId xmlns:a16="http://schemas.microsoft.com/office/drawing/2014/main" id="{00000000-0008-0000-0000-00009D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42" name="TextBox 3741">
          <a:extLst>
            <a:ext uri="{FF2B5EF4-FFF2-40B4-BE49-F238E27FC236}">
              <a16:creationId xmlns:a16="http://schemas.microsoft.com/office/drawing/2014/main" id="{00000000-0008-0000-0000-00009E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43" name="TextBox 3742">
          <a:extLst>
            <a:ext uri="{FF2B5EF4-FFF2-40B4-BE49-F238E27FC236}">
              <a16:creationId xmlns:a16="http://schemas.microsoft.com/office/drawing/2014/main" id="{00000000-0008-0000-0000-00009F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44" name="TextBox 3743">
          <a:extLst>
            <a:ext uri="{FF2B5EF4-FFF2-40B4-BE49-F238E27FC236}">
              <a16:creationId xmlns:a16="http://schemas.microsoft.com/office/drawing/2014/main" id="{00000000-0008-0000-0000-0000A0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45" name="TextBox 3744">
          <a:extLst>
            <a:ext uri="{FF2B5EF4-FFF2-40B4-BE49-F238E27FC236}">
              <a16:creationId xmlns:a16="http://schemas.microsoft.com/office/drawing/2014/main" id="{00000000-0008-0000-0000-0000A1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46" name="TextBox 3745">
          <a:extLst>
            <a:ext uri="{FF2B5EF4-FFF2-40B4-BE49-F238E27FC236}">
              <a16:creationId xmlns:a16="http://schemas.microsoft.com/office/drawing/2014/main" id="{00000000-0008-0000-0000-0000A2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47" name="TextBox 3746">
          <a:extLst>
            <a:ext uri="{FF2B5EF4-FFF2-40B4-BE49-F238E27FC236}">
              <a16:creationId xmlns:a16="http://schemas.microsoft.com/office/drawing/2014/main" id="{00000000-0008-0000-0000-0000A3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48" name="TextBox 3747">
          <a:extLst>
            <a:ext uri="{FF2B5EF4-FFF2-40B4-BE49-F238E27FC236}">
              <a16:creationId xmlns:a16="http://schemas.microsoft.com/office/drawing/2014/main" id="{00000000-0008-0000-0000-0000A4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49" name="TextBox 3748">
          <a:extLst>
            <a:ext uri="{FF2B5EF4-FFF2-40B4-BE49-F238E27FC236}">
              <a16:creationId xmlns:a16="http://schemas.microsoft.com/office/drawing/2014/main" id="{00000000-0008-0000-0000-0000A5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50" name="TextBox 3749">
          <a:extLst>
            <a:ext uri="{FF2B5EF4-FFF2-40B4-BE49-F238E27FC236}">
              <a16:creationId xmlns:a16="http://schemas.microsoft.com/office/drawing/2014/main" id="{00000000-0008-0000-0000-0000A6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51" name="TextBox 3750">
          <a:extLst>
            <a:ext uri="{FF2B5EF4-FFF2-40B4-BE49-F238E27FC236}">
              <a16:creationId xmlns:a16="http://schemas.microsoft.com/office/drawing/2014/main" id="{00000000-0008-0000-0000-0000A7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52" name="TextBox 3751">
          <a:extLst>
            <a:ext uri="{FF2B5EF4-FFF2-40B4-BE49-F238E27FC236}">
              <a16:creationId xmlns:a16="http://schemas.microsoft.com/office/drawing/2014/main" id="{00000000-0008-0000-0000-0000A8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53" name="TextBox 3752">
          <a:extLst>
            <a:ext uri="{FF2B5EF4-FFF2-40B4-BE49-F238E27FC236}">
              <a16:creationId xmlns:a16="http://schemas.microsoft.com/office/drawing/2014/main" id="{00000000-0008-0000-0000-0000A9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54" name="TextBox 3753">
          <a:extLst>
            <a:ext uri="{FF2B5EF4-FFF2-40B4-BE49-F238E27FC236}">
              <a16:creationId xmlns:a16="http://schemas.microsoft.com/office/drawing/2014/main" id="{00000000-0008-0000-0000-0000AA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55" name="TextBox 3754">
          <a:extLst>
            <a:ext uri="{FF2B5EF4-FFF2-40B4-BE49-F238E27FC236}">
              <a16:creationId xmlns:a16="http://schemas.microsoft.com/office/drawing/2014/main" id="{00000000-0008-0000-0000-0000AB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56" name="TextBox 3755">
          <a:extLst>
            <a:ext uri="{FF2B5EF4-FFF2-40B4-BE49-F238E27FC236}">
              <a16:creationId xmlns:a16="http://schemas.microsoft.com/office/drawing/2014/main" id="{00000000-0008-0000-0000-0000AC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57" name="TextBox 3756">
          <a:extLst>
            <a:ext uri="{FF2B5EF4-FFF2-40B4-BE49-F238E27FC236}">
              <a16:creationId xmlns:a16="http://schemas.microsoft.com/office/drawing/2014/main" id="{00000000-0008-0000-0000-0000AD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58" name="TextBox 3757">
          <a:extLst>
            <a:ext uri="{FF2B5EF4-FFF2-40B4-BE49-F238E27FC236}">
              <a16:creationId xmlns:a16="http://schemas.microsoft.com/office/drawing/2014/main" id="{00000000-0008-0000-0000-0000AE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59" name="TextBox 3758">
          <a:extLst>
            <a:ext uri="{FF2B5EF4-FFF2-40B4-BE49-F238E27FC236}">
              <a16:creationId xmlns:a16="http://schemas.microsoft.com/office/drawing/2014/main" id="{00000000-0008-0000-0000-0000AF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60" name="TextBox 3759">
          <a:extLst>
            <a:ext uri="{FF2B5EF4-FFF2-40B4-BE49-F238E27FC236}">
              <a16:creationId xmlns:a16="http://schemas.microsoft.com/office/drawing/2014/main" id="{00000000-0008-0000-0000-0000B0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61" name="TextBox 3760">
          <a:extLst>
            <a:ext uri="{FF2B5EF4-FFF2-40B4-BE49-F238E27FC236}">
              <a16:creationId xmlns:a16="http://schemas.microsoft.com/office/drawing/2014/main" id="{00000000-0008-0000-0000-0000B1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62" name="TextBox 3761">
          <a:extLst>
            <a:ext uri="{FF2B5EF4-FFF2-40B4-BE49-F238E27FC236}">
              <a16:creationId xmlns:a16="http://schemas.microsoft.com/office/drawing/2014/main" id="{00000000-0008-0000-0000-0000B2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63" name="TextBox 3762">
          <a:extLst>
            <a:ext uri="{FF2B5EF4-FFF2-40B4-BE49-F238E27FC236}">
              <a16:creationId xmlns:a16="http://schemas.microsoft.com/office/drawing/2014/main" id="{00000000-0008-0000-0000-0000B3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64" name="TextBox 3763">
          <a:extLst>
            <a:ext uri="{FF2B5EF4-FFF2-40B4-BE49-F238E27FC236}">
              <a16:creationId xmlns:a16="http://schemas.microsoft.com/office/drawing/2014/main" id="{00000000-0008-0000-0000-0000B4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65" name="TextBox 3764">
          <a:extLst>
            <a:ext uri="{FF2B5EF4-FFF2-40B4-BE49-F238E27FC236}">
              <a16:creationId xmlns:a16="http://schemas.microsoft.com/office/drawing/2014/main" id="{00000000-0008-0000-0000-0000B5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66" name="TextBox 3765">
          <a:extLst>
            <a:ext uri="{FF2B5EF4-FFF2-40B4-BE49-F238E27FC236}">
              <a16:creationId xmlns:a16="http://schemas.microsoft.com/office/drawing/2014/main" id="{00000000-0008-0000-0000-0000B6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67" name="TextBox 3766">
          <a:extLst>
            <a:ext uri="{FF2B5EF4-FFF2-40B4-BE49-F238E27FC236}">
              <a16:creationId xmlns:a16="http://schemas.microsoft.com/office/drawing/2014/main" id="{00000000-0008-0000-0000-0000B7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68" name="TextBox 3767">
          <a:extLst>
            <a:ext uri="{FF2B5EF4-FFF2-40B4-BE49-F238E27FC236}">
              <a16:creationId xmlns:a16="http://schemas.microsoft.com/office/drawing/2014/main" id="{00000000-0008-0000-0000-0000B8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69" name="TextBox 3768">
          <a:extLst>
            <a:ext uri="{FF2B5EF4-FFF2-40B4-BE49-F238E27FC236}">
              <a16:creationId xmlns:a16="http://schemas.microsoft.com/office/drawing/2014/main" id="{00000000-0008-0000-0000-0000B9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70" name="TextBox 3769">
          <a:extLst>
            <a:ext uri="{FF2B5EF4-FFF2-40B4-BE49-F238E27FC236}">
              <a16:creationId xmlns:a16="http://schemas.microsoft.com/office/drawing/2014/main" id="{00000000-0008-0000-0000-0000BA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71" name="TextBox 3770">
          <a:extLst>
            <a:ext uri="{FF2B5EF4-FFF2-40B4-BE49-F238E27FC236}">
              <a16:creationId xmlns:a16="http://schemas.microsoft.com/office/drawing/2014/main" id="{00000000-0008-0000-0000-0000BB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72" name="TextBox 3771">
          <a:extLst>
            <a:ext uri="{FF2B5EF4-FFF2-40B4-BE49-F238E27FC236}">
              <a16:creationId xmlns:a16="http://schemas.microsoft.com/office/drawing/2014/main" id="{00000000-0008-0000-0000-0000BC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73" name="TextBox 3772">
          <a:extLst>
            <a:ext uri="{FF2B5EF4-FFF2-40B4-BE49-F238E27FC236}">
              <a16:creationId xmlns:a16="http://schemas.microsoft.com/office/drawing/2014/main" id="{00000000-0008-0000-0000-0000BD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74" name="TextBox 3773">
          <a:extLst>
            <a:ext uri="{FF2B5EF4-FFF2-40B4-BE49-F238E27FC236}">
              <a16:creationId xmlns:a16="http://schemas.microsoft.com/office/drawing/2014/main" id="{00000000-0008-0000-0000-0000BE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75" name="TextBox 3774">
          <a:extLst>
            <a:ext uri="{FF2B5EF4-FFF2-40B4-BE49-F238E27FC236}">
              <a16:creationId xmlns:a16="http://schemas.microsoft.com/office/drawing/2014/main" id="{00000000-0008-0000-0000-0000BF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76" name="TextBox 3775">
          <a:extLst>
            <a:ext uri="{FF2B5EF4-FFF2-40B4-BE49-F238E27FC236}">
              <a16:creationId xmlns:a16="http://schemas.microsoft.com/office/drawing/2014/main" id="{00000000-0008-0000-0000-0000C0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77" name="TextBox 3776">
          <a:extLst>
            <a:ext uri="{FF2B5EF4-FFF2-40B4-BE49-F238E27FC236}">
              <a16:creationId xmlns:a16="http://schemas.microsoft.com/office/drawing/2014/main" id="{00000000-0008-0000-0000-0000C1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78" name="TextBox 3777">
          <a:extLst>
            <a:ext uri="{FF2B5EF4-FFF2-40B4-BE49-F238E27FC236}">
              <a16:creationId xmlns:a16="http://schemas.microsoft.com/office/drawing/2014/main" id="{00000000-0008-0000-0000-0000C2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79" name="TextBox 3778">
          <a:extLst>
            <a:ext uri="{FF2B5EF4-FFF2-40B4-BE49-F238E27FC236}">
              <a16:creationId xmlns:a16="http://schemas.microsoft.com/office/drawing/2014/main" id="{00000000-0008-0000-0000-0000C3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80" name="TextBox 3779">
          <a:extLst>
            <a:ext uri="{FF2B5EF4-FFF2-40B4-BE49-F238E27FC236}">
              <a16:creationId xmlns:a16="http://schemas.microsoft.com/office/drawing/2014/main" id="{00000000-0008-0000-0000-0000C4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81" name="TextBox 3780">
          <a:extLst>
            <a:ext uri="{FF2B5EF4-FFF2-40B4-BE49-F238E27FC236}">
              <a16:creationId xmlns:a16="http://schemas.microsoft.com/office/drawing/2014/main" id="{00000000-0008-0000-0000-0000C5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82" name="TextBox 3781">
          <a:extLst>
            <a:ext uri="{FF2B5EF4-FFF2-40B4-BE49-F238E27FC236}">
              <a16:creationId xmlns:a16="http://schemas.microsoft.com/office/drawing/2014/main" id="{00000000-0008-0000-0000-0000C6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83" name="TextBox 3782">
          <a:extLst>
            <a:ext uri="{FF2B5EF4-FFF2-40B4-BE49-F238E27FC236}">
              <a16:creationId xmlns:a16="http://schemas.microsoft.com/office/drawing/2014/main" id="{00000000-0008-0000-0000-0000C7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84" name="TextBox 3783">
          <a:extLst>
            <a:ext uri="{FF2B5EF4-FFF2-40B4-BE49-F238E27FC236}">
              <a16:creationId xmlns:a16="http://schemas.microsoft.com/office/drawing/2014/main" id="{00000000-0008-0000-0000-0000C8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85" name="TextBox 3784">
          <a:extLst>
            <a:ext uri="{FF2B5EF4-FFF2-40B4-BE49-F238E27FC236}">
              <a16:creationId xmlns:a16="http://schemas.microsoft.com/office/drawing/2014/main" id="{00000000-0008-0000-0000-0000C9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86" name="TextBox 3785">
          <a:extLst>
            <a:ext uri="{FF2B5EF4-FFF2-40B4-BE49-F238E27FC236}">
              <a16:creationId xmlns:a16="http://schemas.microsoft.com/office/drawing/2014/main" id="{00000000-0008-0000-0000-0000CA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87" name="TextBox 3786">
          <a:extLst>
            <a:ext uri="{FF2B5EF4-FFF2-40B4-BE49-F238E27FC236}">
              <a16:creationId xmlns:a16="http://schemas.microsoft.com/office/drawing/2014/main" id="{00000000-0008-0000-0000-0000CB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88" name="TextBox 3787">
          <a:extLst>
            <a:ext uri="{FF2B5EF4-FFF2-40B4-BE49-F238E27FC236}">
              <a16:creationId xmlns:a16="http://schemas.microsoft.com/office/drawing/2014/main" id="{00000000-0008-0000-0000-0000CC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89" name="TextBox 3788">
          <a:extLst>
            <a:ext uri="{FF2B5EF4-FFF2-40B4-BE49-F238E27FC236}">
              <a16:creationId xmlns:a16="http://schemas.microsoft.com/office/drawing/2014/main" id="{00000000-0008-0000-0000-0000CD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90" name="TextBox 3789">
          <a:extLst>
            <a:ext uri="{FF2B5EF4-FFF2-40B4-BE49-F238E27FC236}">
              <a16:creationId xmlns:a16="http://schemas.microsoft.com/office/drawing/2014/main" id="{00000000-0008-0000-0000-0000CE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91" name="TextBox 3790">
          <a:extLst>
            <a:ext uri="{FF2B5EF4-FFF2-40B4-BE49-F238E27FC236}">
              <a16:creationId xmlns:a16="http://schemas.microsoft.com/office/drawing/2014/main" id="{00000000-0008-0000-0000-0000CF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92" name="TextBox 3791">
          <a:extLst>
            <a:ext uri="{FF2B5EF4-FFF2-40B4-BE49-F238E27FC236}">
              <a16:creationId xmlns:a16="http://schemas.microsoft.com/office/drawing/2014/main" id="{00000000-0008-0000-0000-0000D0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93" name="TextBox 3792">
          <a:extLst>
            <a:ext uri="{FF2B5EF4-FFF2-40B4-BE49-F238E27FC236}">
              <a16:creationId xmlns:a16="http://schemas.microsoft.com/office/drawing/2014/main" id="{00000000-0008-0000-0000-0000D1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94" name="TextBox 3793">
          <a:extLst>
            <a:ext uri="{FF2B5EF4-FFF2-40B4-BE49-F238E27FC236}">
              <a16:creationId xmlns:a16="http://schemas.microsoft.com/office/drawing/2014/main" id="{00000000-0008-0000-0000-0000D2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95" name="TextBox 3794">
          <a:extLst>
            <a:ext uri="{FF2B5EF4-FFF2-40B4-BE49-F238E27FC236}">
              <a16:creationId xmlns:a16="http://schemas.microsoft.com/office/drawing/2014/main" id="{00000000-0008-0000-0000-0000D3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96" name="TextBox 3795">
          <a:extLst>
            <a:ext uri="{FF2B5EF4-FFF2-40B4-BE49-F238E27FC236}">
              <a16:creationId xmlns:a16="http://schemas.microsoft.com/office/drawing/2014/main" id="{00000000-0008-0000-0000-0000D4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97" name="TextBox 3796">
          <a:extLst>
            <a:ext uri="{FF2B5EF4-FFF2-40B4-BE49-F238E27FC236}">
              <a16:creationId xmlns:a16="http://schemas.microsoft.com/office/drawing/2014/main" id="{00000000-0008-0000-0000-0000D5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98" name="TextBox 3797">
          <a:extLst>
            <a:ext uri="{FF2B5EF4-FFF2-40B4-BE49-F238E27FC236}">
              <a16:creationId xmlns:a16="http://schemas.microsoft.com/office/drawing/2014/main" id="{00000000-0008-0000-0000-0000D6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799" name="TextBox 3798">
          <a:extLst>
            <a:ext uri="{FF2B5EF4-FFF2-40B4-BE49-F238E27FC236}">
              <a16:creationId xmlns:a16="http://schemas.microsoft.com/office/drawing/2014/main" id="{00000000-0008-0000-0000-0000D7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00" name="TextBox 3799">
          <a:extLst>
            <a:ext uri="{FF2B5EF4-FFF2-40B4-BE49-F238E27FC236}">
              <a16:creationId xmlns:a16="http://schemas.microsoft.com/office/drawing/2014/main" id="{00000000-0008-0000-0000-0000D8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01" name="TextBox 3800">
          <a:extLst>
            <a:ext uri="{FF2B5EF4-FFF2-40B4-BE49-F238E27FC236}">
              <a16:creationId xmlns:a16="http://schemas.microsoft.com/office/drawing/2014/main" id="{00000000-0008-0000-0000-0000D9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02" name="TextBox 3801">
          <a:extLst>
            <a:ext uri="{FF2B5EF4-FFF2-40B4-BE49-F238E27FC236}">
              <a16:creationId xmlns:a16="http://schemas.microsoft.com/office/drawing/2014/main" id="{00000000-0008-0000-0000-0000DA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03" name="TextBox 3802">
          <a:extLst>
            <a:ext uri="{FF2B5EF4-FFF2-40B4-BE49-F238E27FC236}">
              <a16:creationId xmlns:a16="http://schemas.microsoft.com/office/drawing/2014/main" id="{00000000-0008-0000-0000-0000DB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04" name="TextBox 3803">
          <a:extLst>
            <a:ext uri="{FF2B5EF4-FFF2-40B4-BE49-F238E27FC236}">
              <a16:creationId xmlns:a16="http://schemas.microsoft.com/office/drawing/2014/main" id="{00000000-0008-0000-0000-0000DC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05" name="TextBox 3804">
          <a:extLst>
            <a:ext uri="{FF2B5EF4-FFF2-40B4-BE49-F238E27FC236}">
              <a16:creationId xmlns:a16="http://schemas.microsoft.com/office/drawing/2014/main" id="{00000000-0008-0000-0000-0000DD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06" name="TextBox 3805">
          <a:extLst>
            <a:ext uri="{FF2B5EF4-FFF2-40B4-BE49-F238E27FC236}">
              <a16:creationId xmlns:a16="http://schemas.microsoft.com/office/drawing/2014/main" id="{00000000-0008-0000-0000-0000DE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07" name="TextBox 3806">
          <a:extLst>
            <a:ext uri="{FF2B5EF4-FFF2-40B4-BE49-F238E27FC236}">
              <a16:creationId xmlns:a16="http://schemas.microsoft.com/office/drawing/2014/main" id="{00000000-0008-0000-0000-0000DF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08" name="TextBox 3807">
          <a:extLst>
            <a:ext uri="{FF2B5EF4-FFF2-40B4-BE49-F238E27FC236}">
              <a16:creationId xmlns:a16="http://schemas.microsoft.com/office/drawing/2014/main" id="{00000000-0008-0000-0000-0000E0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09" name="TextBox 3808">
          <a:extLst>
            <a:ext uri="{FF2B5EF4-FFF2-40B4-BE49-F238E27FC236}">
              <a16:creationId xmlns:a16="http://schemas.microsoft.com/office/drawing/2014/main" id="{00000000-0008-0000-0000-0000E1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10" name="TextBox 3809">
          <a:extLst>
            <a:ext uri="{FF2B5EF4-FFF2-40B4-BE49-F238E27FC236}">
              <a16:creationId xmlns:a16="http://schemas.microsoft.com/office/drawing/2014/main" id="{00000000-0008-0000-0000-0000E2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11" name="TextBox 3810">
          <a:extLst>
            <a:ext uri="{FF2B5EF4-FFF2-40B4-BE49-F238E27FC236}">
              <a16:creationId xmlns:a16="http://schemas.microsoft.com/office/drawing/2014/main" id="{00000000-0008-0000-0000-0000E3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12" name="TextBox 3811">
          <a:extLst>
            <a:ext uri="{FF2B5EF4-FFF2-40B4-BE49-F238E27FC236}">
              <a16:creationId xmlns:a16="http://schemas.microsoft.com/office/drawing/2014/main" id="{00000000-0008-0000-0000-0000E4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13" name="TextBox 3812">
          <a:extLst>
            <a:ext uri="{FF2B5EF4-FFF2-40B4-BE49-F238E27FC236}">
              <a16:creationId xmlns:a16="http://schemas.microsoft.com/office/drawing/2014/main" id="{00000000-0008-0000-0000-0000E5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14" name="TextBox 3813">
          <a:extLst>
            <a:ext uri="{FF2B5EF4-FFF2-40B4-BE49-F238E27FC236}">
              <a16:creationId xmlns:a16="http://schemas.microsoft.com/office/drawing/2014/main" id="{00000000-0008-0000-0000-0000E6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15" name="TextBox 3814">
          <a:extLst>
            <a:ext uri="{FF2B5EF4-FFF2-40B4-BE49-F238E27FC236}">
              <a16:creationId xmlns:a16="http://schemas.microsoft.com/office/drawing/2014/main" id="{00000000-0008-0000-0000-0000E7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16" name="TextBox 3815">
          <a:extLst>
            <a:ext uri="{FF2B5EF4-FFF2-40B4-BE49-F238E27FC236}">
              <a16:creationId xmlns:a16="http://schemas.microsoft.com/office/drawing/2014/main" id="{00000000-0008-0000-0000-0000E8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17" name="TextBox 3816">
          <a:extLst>
            <a:ext uri="{FF2B5EF4-FFF2-40B4-BE49-F238E27FC236}">
              <a16:creationId xmlns:a16="http://schemas.microsoft.com/office/drawing/2014/main" id="{00000000-0008-0000-0000-0000E9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18" name="TextBox 3817">
          <a:extLst>
            <a:ext uri="{FF2B5EF4-FFF2-40B4-BE49-F238E27FC236}">
              <a16:creationId xmlns:a16="http://schemas.microsoft.com/office/drawing/2014/main" id="{00000000-0008-0000-0000-0000EA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19" name="TextBox 3818">
          <a:extLst>
            <a:ext uri="{FF2B5EF4-FFF2-40B4-BE49-F238E27FC236}">
              <a16:creationId xmlns:a16="http://schemas.microsoft.com/office/drawing/2014/main" id="{00000000-0008-0000-0000-0000EB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20" name="TextBox 3819">
          <a:extLst>
            <a:ext uri="{FF2B5EF4-FFF2-40B4-BE49-F238E27FC236}">
              <a16:creationId xmlns:a16="http://schemas.microsoft.com/office/drawing/2014/main" id="{00000000-0008-0000-0000-0000EC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21" name="TextBox 3820">
          <a:extLst>
            <a:ext uri="{FF2B5EF4-FFF2-40B4-BE49-F238E27FC236}">
              <a16:creationId xmlns:a16="http://schemas.microsoft.com/office/drawing/2014/main" id="{00000000-0008-0000-0000-0000ED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22" name="TextBox 3821">
          <a:extLst>
            <a:ext uri="{FF2B5EF4-FFF2-40B4-BE49-F238E27FC236}">
              <a16:creationId xmlns:a16="http://schemas.microsoft.com/office/drawing/2014/main" id="{00000000-0008-0000-0000-0000EE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23" name="TextBox 3822">
          <a:extLst>
            <a:ext uri="{FF2B5EF4-FFF2-40B4-BE49-F238E27FC236}">
              <a16:creationId xmlns:a16="http://schemas.microsoft.com/office/drawing/2014/main" id="{00000000-0008-0000-0000-0000EF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24" name="TextBox 3823">
          <a:extLst>
            <a:ext uri="{FF2B5EF4-FFF2-40B4-BE49-F238E27FC236}">
              <a16:creationId xmlns:a16="http://schemas.microsoft.com/office/drawing/2014/main" id="{00000000-0008-0000-0000-0000F0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25" name="TextBox 3824">
          <a:extLst>
            <a:ext uri="{FF2B5EF4-FFF2-40B4-BE49-F238E27FC236}">
              <a16:creationId xmlns:a16="http://schemas.microsoft.com/office/drawing/2014/main" id="{00000000-0008-0000-0000-0000F1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26" name="TextBox 3825">
          <a:extLst>
            <a:ext uri="{FF2B5EF4-FFF2-40B4-BE49-F238E27FC236}">
              <a16:creationId xmlns:a16="http://schemas.microsoft.com/office/drawing/2014/main" id="{00000000-0008-0000-0000-0000F2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27" name="TextBox 3826">
          <a:extLst>
            <a:ext uri="{FF2B5EF4-FFF2-40B4-BE49-F238E27FC236}">
              <a16:creationId xmlns:a16="http://schemas.microsoft.com/office/drawing/2014/main" id="{00000000-0008-0000-0000-0000F3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28" name="TextBox 3827">
          <a:extLst>
            <a:ext uri="{FF2B5EF4-FFF2-40B4-BE49-F238E27FC236}">
              <a16:creationId xmlns:a16="http://schemas.microsoft.com/office/drawing/2014/main" id="{00000000-0008-0000-0000-0000F4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29" name="TextBox 3828">
          <a:extLst>
            <a:ext uri="{FF2B5EF4-FFF2-40B4-BE49-F238E27FC236}">
              <a16:creationId xmlns:a16="http://schemas.microsoft.com/office/drawing/2014/main" id="{00000000-0008-0000-0000-0000F5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30" name="TextBox 3829">
          <a:extLst>
            <a:ext uri="{FF2B5EF4-FFF2-40B4-BE49-F238E27FC236}">
              <a16:creationId xmlns:a16="http://schemas.microsoft.com/office/drawing/2014/main" id="{00000000-0008-0000-0000-0000F6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31" name="TextBox 3830">
          <a:extLst>
            <a:ext uri="{FF2B5EF4-FFF2-40B4-BE49-F238E27FC236}">
              <a16:creationId xmlns:a16="http://schemas.microsoft.com/office/drawing/2014/main" id="{00000000-0008-0000-0000-0000F7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32" name="TextBox 3831">
          <a:extLst>
            <a:ext uri="{FF2B5EF4-FFF2-40B4-BE49-F238E27FC236}">
              <a16:creationId xmlns:a16="http://schemas.microsoft.com/office/drawing/2014/main" id="{00000000-0008-0000-0000-0000F8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33" name="TextBox 3832">
          <a:extLst>
            <a:ext uri="{FF2B5EF4-FFF2-40B4-BE49-F238E27FC236}">
              <a16:creationId xmlns:a16="http://schemas.microsoft.com/office/drawing/2014/main" id="{00000000-0008-0000-0000-0000F9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34" name="TextBox 3833">
          <a:extLst>
            <a:ext uri="{FF2B5EF4-FFF2-40B4-BE49-F238E27FC236}">
              <a16:creationId xmlns:a16="http://schemas.microsoft.com/office/drawing/2014/main" id="{00000000-0008-0000-0000-0000FA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35" name="TextBox 3834">
          <a:extLst>
            <a:ext uri="{FF2B5EF4-FFF2-40B4-BE49-F238E27FC236}">
              <a16:creationId xmlns:a16="http://schemas.microsoft.com/office/drawing/2014/main" id="{00000000-0008-0000-0000-0000FB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36" name="TextBox 3835">
          <a:extLst>
            <a:ext uri="{FF2B5EF4-FFF2-40B4-BE49-F238E27FC236}">
              <a16:creationId xmlns:a16="http://schemas.microsoft.com/office/drawing/2014/main" id="{00000000-0008-0000-0000-0000FC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37" name="TextBox 3836">
          <a:extLst>
            <a:ext uri="{FF2B5EF4-FFF2-40B4-BE49-F238E27FC236}">
              <a16:creationId xmlns:a16="http://schemas.microsoft.com/office/drawing/2014/main" id="{00000000-0008-0000-0000-0000FD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38" name="TextBox 3837">
          <a:extLst>
            <a:ext uri="{FF2B5EF4-FFF2-40B4-BE49-F238E27FC236}">
              <a16:creationId xmlns:a16="http://schemas.microsoft.com/office/drawing/2014/main" id="{00000000-0008-0000-0000-0000FE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39" name="TextBox 3838">
          <a:extLst>
            <a:ext uri="{FF2B5EF4-FFF2-40B4-BE49-F238E27FC236}">
              <a16:creationId xmlns:a16="http://schemas.microsoft.com/office/drawing/2014/main" id="{00000000-0008-0000-0000-0000FF0E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40" name="TextBox 3839">
          <a:extLst>
            <a:ext uri="{FF2B5EF4-FFF2-40B4-BE49-F238E27FC236}">
              <a16:creationId xmlns:a16="http://schemas.microsoft.com/office/drawing/2014/main" id="{00000000-0008-0000-0000-000000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41" name="TextBox 3840">
          <a:extLst>
            <a:ext uri="{FF2B5EF4-FFF2-40B4-BE49-F238E27FC236}">
              <a16:creationId xmlns:a16="http://schemas.microsoft.com/office/drawing/2014/main" id="{00000000-0008-0000-0000-000001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42" name="TextBox 3841">
          <a:extLst>
            <a:ext uri="{FF2B5EF4-FFF2-40B4-BE49-F238E27FC236}">
              <a16:creationId xmlns:a16="http://schemas.microsoft.com/office/drawing/2014/main" id="{00000000-0008-0000-0000-000002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43" name="TextBox 3842">
          <a:extLst>
            <a:ext uri="{FF2B5EF4-FFF2-40B4-BE49-F238E27FC236}">
              <a16:creationId xmlns:a16="http://schemas.microsoft.com/office/drawing/2014/main" id="{00000000-0008-0000-0000-000003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44" name="TextBox 3843">
          <a:extLst>
            <a:ext uri="{FF2B5EF4-FFF2-40B4-BE49-F238E27FC236}">
              <a16:creationId xmlns:a16="http://schemas.microsoft.com/office/drawing/2014/main" id="{00000000-0008-0000-0000-000004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45" name="TextBox 3844">
          <a:extLst>
            <a:ext uri="{FF2B5EF4-FFF2-40B4-BE49-F238E27FC236}">
              <a16:creationId xmlns:a16="http://schemas.microsoft.com/office/drawing/2014/main" id="{00000000-0008-0000-0000-000005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46" name="TextBox 3845">
          <a:extLst>
            <a:ext uri="{FF2B5EF4-FFF2-40B4-BE49-F238E27FC236}">
              <a16:creationId xmlns:a16="http://schemas.microsoft.com/office/drawing/2014/main" id="{00000000-0008-0000-0000-000006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47" name="TextBox 3846">
          <a:extLst>
            <a:ext uri="{FF2B5EF4-FFF2-40B4-BE49-F238E27FC236}">
              <a16:creationId xmlns:a16="http://schemas.microsoft.com/office/drawing/2014/main" id="{00000000-0008-0000-0000-000007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48" name="TextBox 3847">
          <a:extLst>
            <a:ext uri="{FF2B5EF4-FFF2-40B4-BE49-F238E27FC236}">
              <a16:creationId xmlns:a16="http://schemas.microsoft.com/office/drawing/2014/main" id="{00000000-0008-0000-0000-000008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49" name="TextBox 3848">
          <a:extLst>
            <a:ext uri="{FF2B5EF4-FFF2-40B4-BE49-F238E27FC236}">
              <a16:creationId xmlns:a16="http://schemas.microsoft.com/office/drawing/2014/main" id="{00000000-0008-0000-0000-000009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50" name="TextBox 3849">
          <a:extLst>
            <a:ext uri="{FF2B5EF4-FFF2-40B4-BE49-F238E27FC236}">
              <a16:creationId xmlns:a16="http://schemas.microsoft.com/office/drawing/2014/main" id="{00000000-0008-0000-0000-00000A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51" name="TextBox 3850">
          <a:extLst>
            <a:ext uri="{FF2B5EF4-FFF2-40B4-BE49-F238E27FC236}">
              <a16:creationId xmlns:a16="http://schemas.microsoft.com/office/drawing/2014/main" id="{00000000-0008-0000-0000-00000B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52" name="TextBox 3851">
          <a:extLst>
            <a:ext uri="{FF2B5EF4-FFF2-40B4-BE49-F238E27FC236}">
              <a16:creationId xmlns:a16="http://schemas.microsoft.com/office/drawing/2014/main" id="{00000000-0008-0000-0000-00000C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53" name="TextBox 3852">
          <a:extLst>
            <a:ext uri="{FF2B5EF4-FFF2-40B4-BE49-F238E27FC236}">
              <a16:creationId xmlns:a16="http://schemas.microsoft.com/office/drawing/2014/main" id="{00000000-0008-0000-0000-00000D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54" name="TextBox 3853">
          <a:extLst>
            <a:ext uri="{FF2B5EF4-FFF2-40B4-BE49-F238E27FC236}">
              <a16:creationId xmlns:a16="http://schemas.microsoft.com/office/drawing/2014/main" id="{00000000-0008-0000-0000-00000E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55" name="TextBox 3854">
          <a:extLst>
            <a:ext uri="{FF2B5EF4-FFF2-40B4-BE49-F238E27FC236}">
              <a16:creationId xmlns:a16="http://schemas.microsoft.com/office/drawing/2014/main" id="{00000000-0008-0000-0000-00000F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56" name="TextBox 3855">
          <a:extLst>
            <a:ext uri="{FF2B5EF4-FFF2-40B4-BE49-F238E27FC236}">
              <a16:creationId xmlns:a16="http://schemas.microsoft.com/office/drawing/2014/main" id="{00000000-0008-0000-0000-000010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57" name="TextBox 3856">
          <a:extLst>
            <a:ext uri="{FF2B5EF4-FFF2-40B4-BE49-F238E27FC236}">
              <a16:creationId xmlns:a16="http://schemas.microsoft.com/office/drawing/2014/main" id="{00000000-0008-0000-0000-000011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58" name="TextBox 3857">
          <a:extLst>
            <a:ext uri="{FF2B5EF4-FFF2-40B4-BE49-F238E27FC236}">
              <a16:creationId xmlns:a16="http://schemas.microsoft.com/office/drawing/2014/main" id="{00000000-0008-0000-0000-000012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59" name="TextBox 3858">
          <a:extLst>
            <a:ext uri="{FF2B5EF4-FFF2-40B4-BE49-F238E27FC236}">
              <a16:creationId xmlns:a16="http://schemas.microsoft.com/office/drawing/2014/main" id="{00000000-0008-0000-0000-000013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60" name="TextBox 3859">
          <a:extLst>
            <a:ext uri="{FF2B5EF4-FFF2-40B4-BE49-F238E27FC236}">
              <a16:creationId xmlns:a16="http://schemas.microsoft.com/office/drawing/2014/main" id="{00000000-0008-0000-0000-000014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61" name="TextBox 3860">
          <a:extLst>
            <a:ext uri="{FF2B5EF4-FFF2-40B4-BE49-F238E27FC236}">
              <a16:creationId xmlns:a16="http://schemas.microsoft.com/office/drawing/2014/main" id="{00000000-0008-0000-0000-000015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62" name="TextBox 3861">
          <a:extLst>
            <a:ext uri="{FF2B5EF4-FFF2-40B4-BE49-F238E27FC236}">
              <a16:creationId xmlns:a16="http://schemas.microsoft.com/office/drawing/2014/main" id="{00000000-0008-0000-0000-000016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63" name="TextBox 3862">
          <a:extLst>
            <a:ext uri="{FF2B5EF4-FFF2-40B4-BE49-F238E27FC236}">
              <a16:creationId xmlns:a16="http://schemas.microsoft.com/office/drawing/2014/main" id="{00000000-0008-0000-0000-000017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64" name="TextBox 3863">
          <a:extLst>
            <a:ext uri="{FF2B5EF4-FFF2-40B4-BE49-F238E27FC236}">
              <a16:creationId xmlns:a16="http://schemas.microsoft.com/office/drawing/2014/main" id="{00000000-0008-0000-0000-000018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65" name="TextBox 3864">
          <a:extLst>
            <a:ext uri="{FF2B5EF4-FFF2-40B4-BE49-F238E27FC236}">
              <a16:creationId xmlns:a16="http://schemas.microsoft.com/office/drawing/2014/main" id="{00000000-0008-0000-0000-000019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66" name="TextBox 3865">
          <a:extLst>
            <a:ext uri="{FF2B5EF4-FFF2-40B4-BE49-F238E27FC236}">
              <a16:creationId xmlns:a16="http://schemas.microsoft.com/office/drawing/2014/main" id="{00000000-0008-0000-0000-00001A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67" name="TextBox 3866">
          <a:extLst>
            <a:ext uri="{FF2B5EF4-FFF2-40B4-BE49-F238E27FC236}">
              <a16:creationId xmlns:a16="http://schemas.microsoft.com/office/drawing/2014/main" id="{00000000-0008-0000-0000-00001B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68" name="TextBox 3867">
          <a:extLst>
            <a:ext uri="{FF2B5EF4-FFF2-40B4-BE49-F238E27FC236}">
              <a16:creationId xmlns:a16="http://schemas.microsoft.com/office/drawing/2014/main" id="{00000000-0008-0000-0000-00001C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69" name="TextBox 3868">
          <a:extLst>
            <a:ext uri="{FF2B5EF4-FFF2-40B4-BE49-F238E27FC236}">
              <a16:creationId xmlns:a16="http://schemas.microsoft.com/office/drawing/2014/main" id="{00000000-0008-0000-0000-00001D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70" name="TextBox 3869">
          <a:extLst>
            <a:ext uri="{FF2B5EF4-FFF2-40B4-BE49-F238E27FC236}">
              <a16:creationId xmlns:a16="http://schemas.microsoft.com/office/drawing/2014/main" id="{00000000-0008-0000-0000-00001E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71" name="TextBox 3870">
          <a:extLst>
            <a:ext uri="{FF2B5EF4-FFF2-40B4-BE49-F238E27FC236}">
              <a16:creationId xmlns:a16="http://schemas.microsoft.com/office/drawing/2014/main" id="{00000000-0008-0000-0000-00001F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72" name="TextBox 3871">
          <a:extLst>
            <a:ext uri="{FF2B5EF4-FFF2-40B4-BE49-F238E27FC236}">
              <a16:creationId xmlns:a16="http://schemas.microsoft.com/office/drawing/2014/main" id="{00000000-0008-0000-0000-000020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73" name="TextBox 3872">
          <a:extLst>
            <a:ext uri="{FF2B5EF4-FFF2-40B4-BE49-F238E27FC236}">
              <a16:creationId xmlns:a16="http://schemas.microsoft.com/office/drawing/2014/main" id="{00000000-0008-0000-0000-000021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74" name="TextBox 3873">
          <a:extLst>
            <a:ext uri="{FF2B5EF4-FFF2-40B4-BE49-F238E27FC236}">
              <a16:creationId xmlns:a16="http://schemas.microsoft.com/office/drawing/2014/main" id="{00000000-0008-0000-0000-000022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75" name="TextBox 3874">
          <a:extLst>
            <a:ext uri="{FF2B5EF4-FFF2-40B4-BE49-F238E27FC236}">
              <a16:creationId xmlns:a16="http://schemas.microsoft.com/office/drawing/2014/main" id="{00000000-0008-0000-0000-000023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76" name="TextBox 3875">
          <a:extLst>
            <a:ext uri="{FF2B5EF4-FFF2-40B4-BE49-F238E27FC236}">
              <a16:creationId xmlns:a16="http://schemas.microsoft.com/office/drawing/2014/main" id="{00000000-0008-0000-0000-000024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77" name="TextBox 3876">
          <a:extLst>
            <a:ext uri="{FF2B5EF4-FFF2-40B4-BE49-F238E27FC236}">
              <a16:creationId xmlns:a16="http://schemas.microsoft.com/office/drawing/2014/main" id="{00000000-0008-0000-0000-000025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78" name="TextBox 3877">
          <a:extLst>
            <a:ext uri="{FF2B5EF4-FFF2-40B4-BE49-F238E27FC236}">
              <a16:creationId xmlns:a16="http://schemas.microsoft.com/office/drawing/2014/main" id="{00000000-0008-0000-0000-000026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79" name="TextBox 3878">
          <a:extLst>
            <a:ext uri="{FF2B5EF4-FFF2-40B4-BE49-F238E27FC236}">
              <a16:creationId xmlns:a16="http://schemas.microsoft.com/office/drawing/2014/main" id="{00000000-0008-0000-0000-000027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80" name="TextBox 3879">
          <a:extLst>
            <a:ext uri="{FF2B5EF4-FFF2-40B4-BE49-F238E27FC236}">
              <a16:creationId xmlns:a16="http://schemas.microsoft.com/office/drawing/2014/main" id="{00000000-0008-0000-0000-000028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81" name="TextBox 3880">
          <a:extLst>
            <a:ext uri="{FF2B5EF4-FFF2-40B4-BE49-F238E27FC236}">
              <a16:creationId xmlns:a16="http://schemas.microsoft.com/office/drawing/2014/main" id="{00000000-0008-0000-0000-000029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82" name="TextBox 3881">
          <a:extLst>
            <a:ext uri="{FF2B5EF4-FFF2-40B4-BE49-F238E27FC236}">
              <a16:creationId xmlns:a16="http://schemas.microsoft.com/office/drawing/2014/main" id="{00000000-0008-0000-0000-00002A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83" name="TextBox 3882">
          <a:extLst>
            <a:ext uri="{FF2B5EF4-FFF2-40B4-BE49-F238E27FC236}">
              <a16:creationId xmlns:a16="http://schemas.microsoft.com/office/drawing/2014/main" id="{00000000-0008-0000-0000-00002B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84" name="TextBox 3883">
          <a:extLst>
            <a:ext uri="{FF2B5EF4-FFF2-40B4-BE49-F238E27FC236}">
              <a16:creationId xmlns:a16="http://schemas.microsoft.com/office/drawing/2014/main" id="{00000000-0008-0000-0000-00002C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85" name="TextBox 3884">
          <a:extLst>
            <a:ext uri="{FF2B5EF4-FFF2-40B4-BE49-F238E27FC236}">
              <a16:creationId xmlns:a16="http://schemas.microsoft.com/office/drawing/2014/main" id="{00000000-0008-0000-0000-00002D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86" name="TextBox 3885">
          <a:extLst>
            <a:ext uri="{FF2B5EF4-FFF2-40B4-BE49-F238E27FC236}">
              <a16:creationId xmlns:a16="http://schemas.microsoft.com/office/drawing/2014/main" id="{00000000-0008-0000-0000-00002E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87" name="TextBox 3886">
          <a:extLst>
            <a:ext uri="{FF2B5EF4-FFF2-40B4-BE49-F238E27FC236}">
              <a16:creationId xmlns:a16="http://schemas.microsoft.com/office/drawing/2014/main" id="{00000000-0008-0000-0000-00002F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88" name="TextBox 3887">
          <a:extLst>
            <a:ext uri="{FF2B5EF4-FFF2-40B4-BE49-F238E27FC236}">
              <a16:creationId xmlns:a16="http://schemas.microsoft.com/office/drawing/2014/main" id="{00000000-0008-0000-0000-000030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89" name="TextBox 3888">
          <a:extLst>
            <a:ext uri="{FF2B5EF4-FFF2-40B4-BE49-F238E27FC236}">
              <a16:creationId xmlns:a16="http://schemas.microsoft.com/office/drawing/2014/main" id="{00000000-0008-0000-0000-000031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90" name="TextBox 3889">
          <a:extLst>
            <a:ext uri="{FF2B5EF4-FFF2-40B4-BE49-F238E27FC236}">
              <a16:creationId xmlns:a16="http://schemas.microsoft.com/office/drawing/2014/main" id="{00000000-0008-0000-0000-000032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91" name="TextBox 3890">
          <a:extLst>
            <a:ext uri="{FF2B5EF4-FFF2-40B4-BE49-F238E27FC236}">
              <a16:creationId xmlns:a16="http://schemas.microsoft.com/office/drawing/2014/main" id="{00000000-0008-0000-0000-000033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92" name="TextBox 3891">
          <a:extLst>
            <a:ext uri="{FF2B5EF4-FFF2-40B4-BE49-F238E27FC236}">
              <a16:creationId xmlns:a16="http://schemas.microsoft.com/office/drawing/2014/main" id="{00000000-0008-0000-0000-000034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93" name="TextBox 3892">
          <a:extLst>
            <a:ext uri="{FF2B5EF4-FFF2-40B4-BE49-F238E27FC236}">
              <a16:creationId xmlns:a16="http://schemas.microsoft.com/office/drawing/2014/main" id="{00000000-0008-0000-0000-000035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94" name="TextBox 3893">
          <a:extLst>
            <a:ext uri="{FF2B5EF4-FFF2-40B4-BE49-F238E27FC236}">
              <a16:creationId xmlns:a16="http://schemas.microsoft.com/office/drawing/2014/main" id="{00000000-0008-0000-0000-000036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95" name="TextBox 3894">
          <a:extLst>
            <a:ext uri="{FF2B5EF4-FFF2-40B4-BE49-F238E27FC236}">
              <a16:creationId xmlns:a16="http://schemas.microsoft.com/office/drawing/2014/main" id="{00000000-0008-0000-0000-000037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96" name="TextBox 3895">
          <a:extLst>
            <a:ext uri="{FF2B5EF4-FFF2-40B4-BE49-F238E27FC236}">
              <a16:creationId xmlns:a16="http://schemas.microsoft.com/office/drawing/2014/main" id="{00000000-0008-0000-0000-000038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97" name="TextBox 3896">
          <a:extLst>
            <a:ext uri="{FF2B5EF4-FFF2-40B4-BE49-F238E27FC236}">
              <a16:creationId xmlns:a16="http://schemas.microsoft.com/office/drawing/2014/main" id="{00000000-0008-0000-0000-000039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98" name="TextBox 3897">
          <a:extLst>
            <a:ext uri="{FF2B5EF4-FFF2-40B4-BE49-F238E27FC236}">
              <a16:creationId xmlns:a16="http://schemas.microsoft.com/office/drawing/2014/main" id="{00000000-0008-0000-0000-00003A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899" name="TextBox 3898">
          <a:extLst>
            <a:ext uri="{FF2B5EF4-FFF2-40B4-BE49-F238E27FC236}">
              <a16:creationId xmlns:a16="http://schemas.microsoft.com/office/drawing/2014/main" id="{00000000-0008-0000-0000-00003B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00" name="TextBox 3899">
          <a:extLst>
            <a:ext uri="{FF2B5EF4-FFF2-40B4-BE49-F238E27FC236}">
              <a16:creationId xmlns:a16="http://schemas.microsoft.com/office/drawing/2014/main" id="{00000000-0008-0000-0000-00003C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01" name="TextBox 3900">
          <a:extLst>
            <a:ext uri="{FF2B5EF4-FFF2-40B4-BE49-F238E27FC236}">
              <a16:creationId xmlns:a16="http://schemas.microsoft.com/office/drawing/2014/main" id="{00000000-0008-0000-0000-00003D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02" name="TextBox 3901">
          <a:extLst>
            <a:ext uri="{FF2B5EF4-FFF2-40B4-BE49-F238E27FC236}">
              <a16:creationId xmlns:a16="http://schemas.microsoft.com/office/drawing/2014/main" id="{00000000-0008-0000-0000-00003E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03" name="TextBox 3902">
          <a:extLst>
            <a:ext uri="{FF2B5EF4-FFF2-40B4-BE49-F238E27FC236}">
              <a16:creationId xmlns:a16="http://schemas.microsoft.com/office/drawing/2014/main" id="{00000000-0008-0000-0000-00003F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04" name="TextBox 3903">
          <a:extLst>
            <a:ext uri="{FF2B5EF4-FFF2-40B4-BE49-F238E27FC236}">
              <a16:creationId xmlns:a16="http://schemas.microsoft.com/office/drawing/2014/main" id="{00000000-0008-0000-0000-000040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05" name="TextBox 3904">
          <a:extLst>
            <a:ext uri="{FF2B5EF4-FFF2-40B4-BE49-F238E27FC236}">
              <a16:creationId xmlns:a16="http://schemas.microsoft.com/office/drawing/2014/main" id="{00000000-0008-0000-0000-000041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06" name="TextBox 3905">
          <a:extLst>
            <a:ext uri="{FF2B5EF4-FFF2-40B4-BE49-F238E27FC236}">
              <a16:creationId xmlns:a16="http://schemas.microsoft.com/office/drawing/2014/main" id="{00000000-0008-0000-0000-000042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07" name="TextBox 3906">
          <a:extLst>
            <a:ext uri="{FF2B5EF4-FFF2-40B4-BE49-F238E27FC236}">
              <a16:creationId xmlns:a16="http://schemas.microsoft.com/office/drawing/2014/main" id="{00000000-0008-0000-0000-000043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08" name="TextBox 3907">
          <a:extLst>
            <a:ext uri="{FF2B5EF4-FFF2-40B4-BE49-F238E27FC236}">
              <a16:creationId xmlns:a16="http://schemas.microsoft.com/office/drawing/2014/main" id="{00000000-0008-0000-0000-000044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09" name="TextBox 3908">
          <a:extLst>
            <a:ext uri="{FF2B5EF4-FFF2-40B4-BE49-F238E27FC236}">
              <a16:creationId xmlns:a16="http://schemas.microsoft.com/office/drawing/2014/main" id="{00000000-0008-0000-0000-000045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10" name="TextBox 3909">
          <a:extLst>
            <a:ext uri="{FF2B5EF4-FFF2-40B4-BE49-F238E27FC236}">
              <a16:creationId xmlns:a16="http://schemas.microsoft.com/office/drawing/2014/main" id="{00000000-0008-0000-0000-000046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11" name="TextBox 3910">
          <a:extLst>
            <a:ext uri="{FF2B5EF4-FFF2-40B4-BE49-F238E27FC236}">
              <a16:creationId xmlns:a16="http://schemas.microsoft.com/office/drawing/2014/main" id="{00000000-0008-0000-0000-000047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12" name="TextBox 3911">
          <a:extLst>
            <a:ext uri="{FF2B5EF4-FFF2-40B4-BE49-F238E27FC236}">
              <a16:creationId xmlns:a16="http://schemas.microsoft.com/office/drawing/2014/main" id="{00000000-0008-0000-0000-000048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13" name="TextBox 3912">
          <a:extLst>
            <a:ext uri="{FF2B5EF4-FFF2-40B4-BE49-F238E27FC236}">
              <a16:creationId xmlns:a16="http://schemas.microsoft.com/office/drawing/2014/main" id="{00000000-0008-0000-0000-000049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14" name="TextBox 3913">
          <a:extLst>
            <a:ext uri="{FF2B5EF4-FFF2-40B4-BE49-F238E27FC236}">
              <a16:creationId xmlns:a16="http://schemas.microsoft.com/office/drawing/2014/main" id="{00000000-0008-0000-0000-00004A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15" name="TextBox 3914">
          <a:extLst>
            <a:ext uri="{FF2B5EF4-FFF2-40B4-BE49-F238E27FC236}">
              <a16:creationId xmlns:a16="http://schemas.microsoft.com/office/drawing/2014/main" id="{00000000-0008-0000-0000-00004B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16" name="TextBox 3915">
          <a:extLst>
            <a:ext uri="{FF2B5EF4-FFF2-40B4-BE49-F238E27FC236}">
              <a16:creationId xmlns:a16="http://schemas.microsoft.com/office/drawing/2014/main" id="{00000000-0008-0000-0000-00004C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17" name="TextBox 3916">
          <a:extLst>
            <a:ext uri="{FF2B5EF4-FFF2-40B4-BE49-F238E27FC236}">
              <a16:creationId xmlns:a16="http://schemas.microsoft.com/office/drawing/2014/main" id="{00000000-0008-0000-0000-00004D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18" name="TextBox 3917">
          <a:extLst>
            <a:ext uri="{FF2B5EF4-FFF2-40B4-BE49-F238E27FC236}">
              <a16:creationId xmlns:a16="http://schemas.microsoft.com/office/drawing/2014/main" id="{00000000-0008-0000-0000-00004E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19" name="TextBox 3918">
          <a:extLst>
            <a:ext uri="{FF2B5EF4-FFF2-40B4-BE49-F238E27FC236}">
              <a16:creationId xmlns:a16="http://schemas.microsoft.com/office/drawing/2014/main" id="{00000000-0008-0000-0000-00004F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20" name="TextBox 3919">
          <a:extLst>
            <a:ext uri="{FF2B5EF4-FFF2-40B4-BE49-F238E27FC236}">
              <a16:creationId xmlns:a16="http://schemas.microsoft.com/office/drawing/2014/main" id="{00000000-0008-0000-0000-000050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21" name="TextBox 3920">
          <a:extLst>
            <a:ext uri="{FF2B5EF4-FFF2-40B4-BE49-F238E27FC236}">
              <a16:creationId xmlns:a16="http://schemas.microsoft.com/office/drawing/2014/main" id="{00000000-0008-0000-0000-000051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22" name="TextBox 3921">
          <a:extLst>
            <a:ext uri="{FF2B5EF4-FFF2-40B4-BE49-F238E27FC236}">
              <a16:creationId xmlns:a16="http://schemas.microsoft.com/office/drawing/2014/main" id="{00000000-0008-0000-0000-000052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23" name="TextBox 3922">
          <a:extLst>
            <a:ext uri="{FF2B5EF4-FFF2-40B4-BE49-F238E27FC236}">
              <a16:creationId xmlns:a16="http://schemas.microsoft.com/office/drawing/2014/main" id="{00000000-0008-0000-0000-000053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24" name="TextBox 3923">
          <a:extLst>
            <a:ext uri="{FF2B5EF4-FFF2-40B4-BE49-F238E27FC236}">
              <a16:creationId xmlns:a16="http://schemas.microsoft.com/office/drawing/2014/main" id="{00000000-0008-0000-0000-000054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25" name="TextBox 3924">
          <a:extLst>
            <a:ext uri="{FF2B5EF4-FFF2-40B4-BE49-F238E27FC236}">
              <a16:creationId xmlns:a16="http://schemas.microsoft.com/office/drawing/2014/main" id="{00000000-0008-0000-0000-000055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26" name="TextBox 3925">
          <a:extLst>
            <a:ext uri="{FF2B5EF4-FFF2-40B4-BE49-F238E27FC236}">
              <a16:creationId xmlns:a16="http://schemas.microsoft.com/office/drawing/2014/main" id="{00000000-0008-0000-0000-000056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27" name="TextBox 3926">
          <a:extLst>
            <a:ext uri="{FF2B5EF4-FFF2-40B4-BE49-F238E27FC236}">
              <a16:creationId xmlns:a16="http://schemas.microsoft.com/office/drawing/2014/main" id="{00000000-0008-0000-0000-000057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28" name="TextBox 3927">
          <a:extLst>
            <a:ext uri="{FF2B5EF4-FFF2-40B4-BE49-F238E27FC236}">
              <a16:creationId xmlns:a16="http://schemas.microsoft.com/office/drawing/2014/main" id="{00000000-0008-0000-0000-000058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29" name="TextBox 3928">
          <a:extLst>
            <a:ext uri="{FF2B5EF4-FFF2-40B4-BE49-F238E27FC236}">
              <a16:creationId xmlns:a16="http://schemas.microsoft.com/office/drawing/2014/main" id="{00000000-0008-0000-0000-000059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30" name="TextBox 3929">
          <a:extLst>
            <a:ext uri="{FF2B5EF4-FFF2-40B4-BE49-F238E27FC236}">
              <a16:creationId xmlns:a16="http://schemas.microsoft.com/office/drawing/2014/main" id="{00000000-0008-0000-0000-00005A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31" name="TextBox 3930">
          <a:extLst>
            <a:ext uri="{FF2B5EF4-FFF2-40B4-BE49-F238E27FC236}">
              <a16:creationId xmlns:a16="http://schemas.microsoft.com/office/drawing/2014/main" id="{00000000-0008-0000-0000-00005B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32" name="TextBox 3931">
          <a:extLst>
            <a:ext uri="{FF2B5EF4-FFF2-40B4-BE49-F238E27FC236}">
              <a16:creationId xmlns:a16="http://schemas.microsoft.com/office/drawing/2014/main" id="{00000000-0008-0000-0000-00005C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33" name="TextBox 3932">
          <a:extLst>
            <a:ext uri="{FF2B5EF4-FFF2-40B4-BE49-F238E27FC236}">
              <a16:creationId xmlns:a16="http://schemas.microsoft.com/office/drawing/2014/main" id="{00000000-0008-0000-0000-00005D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34" name="TextBox 3933">
          <a:extLst>
            <a:ext uri="{FF2B5EF4-FFF2-40B4-BE49-F238E27FC236}">
              <a16:creationId xmlns:a16="http://schemas.microsoft.com/office/drawing/2014/main" id="{00000000-0008-0000-0000-00005E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35" name="TextBox 3934">
          <a:extLst>
            <a:ext uri="{FF2B5EF4-FFF2-40B4-BE49-F238E27FC236}">
              <a16:creationId xmlns:a16="http://schemas.microsoft.com/office/drawing/2014/main" id="{00000000-0008-0000-0000-00005F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36" name="TextBox 3935">
          <a:extLst>
            <a:ext uri="{FF2B5EF4-FFF2-40B4-BE49-F238E27FC236}">
              <a16:creationId xmlns:a16="http://schemas.microsoft.com/office/drawing/2014/main" id="{00000000-0008-0000-0000-000060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37" name="TextBox 3936">
          <a:extLst>
            <a:ext uri="{FF2B5EF4-FFF2-40B4-BE49-F238E27FC236}">
              <a16:creationId xmlns:a16="http://schemas.microsoft.com/office/drawing/2014/main" id="{00000000-0008-0000-0000-000061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38" name="TextBox 3937">
          <a:extLst>
            <a:ext uri="{FF2B5EF4-FFF2-40B4-BE49-F238E27FC236}">
              <a16:creationId xmlns:a16="http://schemas.microsoft.com/office/drawing/2014/main" id="{00000000-0008-0000-0000-000062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39" name="TextBox 3938">
          <a:extLst>
            <a:ext uri="{FF2B5EF4-FFF2-40B4-BE49-F238E27FC236}">
              <a16:creationId xmlns:a16="http://schemas.microsoft.com/office/drawing/2014/main" id="{00000000-0008-0000-0000-000063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40" name="TextBox 3939">
          <a:extLst>
            <a:ext uri="{FF2B5EF4-FFF2-40B4-BE49-F238E27FC236}">
              <a16:creationId xmlns:a16="http://schemas.microsoft.com/office/drawing/2014/main" id="{00000000-0008-0000-0000-000064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41" name="TextBox 3940">
          <a:extLst>
            <a:ext uri="{FF2B5EF4-FFF2-40B4-BE49-F238E27FC236}">
              <a16:creationId xmlns:a16="http://schemas.microsoft.com/office/drawing/2014/main" id="{00000000-0008-0000-0000-000065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42" name="TextBox 3941">
          <a:extLst>
            <a:ext uri="{FF2B5EF4-FFF2-40B4-BE49-F238E27FC236}">
              <a16:creationId xmlns:a16="http://schemas.microsoft.com/office/drawing/2014/main" id="{00000000-0008-0000-0000-000066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43" name="TextBox 3942">
          <a:extLst>
            <a:ext uri="{FF2B5EF4-FFF2-40B4-BE49-F238E27FC236}">
              <a16:creationId xmlns:a16="http://schemas.microsoft.com/office/drawing/2014/main" id="{00000000-0008-0000-0000-000067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44" name="TextBox 3943">
          <a:extLst>
            <a:ext uri="{FF2B5EF4-FFF2-40B4-BE49-F238E27FC236}">
              <a16:creationId xmlns:a16="http://schemas.microsoft.com/office/drawing/2014/main" id="{00000000-0008-0000-0000-000068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45" name="TextBox 3944">
          <a:extLst>
            <a:ext uri="{FF2B5EF4-FFF2-40B4-BE49-F238E27FC236}">
              <a16:creationId xmlns:a16="http://schemas.microsoft.com/office/drawing/2014/main" id="{00000000-0008-0000-0000-000069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46" name="TextBox 3945">
          <a:extLst>
            <a:ext uri="{FF2B5EF4-FFF2-40B4-BE49-F238E27FC236}">
              <a16:creationId xmlns:a16="http://schemas.microsoft.com/office/drawing/2014/main" id="{00000000-0008-0000-0000-00006A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47" name="TextBox 3946">
          <a:extLst>
            <a:ext uri="{FF2B5EF4-FFF2-40B4-BE49-F238E27FC236}">
              <a16:creationId xmlns:a16="http://schemas.microsoft.com/office/drawing/2014/main" id="{00000000-0008-0000-0000-00006B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48" name="TextBox 3947">
          <a:extLst>
            <a:ext uri="{FF2B5EF4-FFF2-40B4-BE49-F238E27FC236}">
              <a16:creationId xmlns:a16="http://schemas.microsoft.com/office/drawing/2014/main" id="{00000000-0008-0000-0000-00006C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49" name="TextBox 3948">
          <a:extLst>
            <a:ext uri="{FF2B5EF4-FFF2-40B4-BE49-F238E27FC236}">
              <a16:creationId xmlns:a16="http://schemas.microsoft.com/office/drawing/2014/main" id="{00000000-0008-0000-0000-00006D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50" name="TextBox 3949">
          <a:extLst>
            <a:ext uri="{FF2B5EF4-FFF2-40B4-BE49-F238E27FC236}">
              <a16:creationId xmlns:a16="http://schemas.microsoft.com/office/drawing/2014/main" id="{00000000-0008-0000-0000-00006E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51" name="TextBox 3950">
          <a:extLst>
            <a:ext uri="{FF2B5EF4-FFF2-40B4-BE49-F238E27FC236}">
              <a16:creationId xmlns:a16="http://schemas.microsoft.com/office/drawing/2014/main" id="{00000000-0008-0000-0000-00006F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52" name="TextBox 3951">
          <a:extLst>
            <a:ext uri="{FF2B5EF4-FFF2-40B4-BE49-F238E27FC236}">
              <a16:creationId xmlns:a16="http://schemas.microsoft.com/office/drawing/2014/main" id="{00000000-0008-0000-0000-000070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53" name="TextBox 3952">
          <a:extLst>
            <a:ext uri="{FF2B5EF4-FFF2-40B4-BE49-F238E27FC236}">
              <a16:creationId xmlns:a16="http://schemas.microsoft.com/office/drawing/2014/main" id="{00000000-0008-0000-0000-000071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54" name="TextBox 3953">
          <a:extLst>
            <a:ext uri="{FF2B5EF4-FFF2-40B4-BE49-F238E27FC236}">
              <a16:creationId xmlns:a16="http://schemas.microsoft.com/office/drawing/2014/main" id="{00000000-0008-0000-0000-000072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55" name="TextBox 3954">
          <a:extLst>
            <a:ext uri="{FF2B5EF4-FFF2-40B4-BE49-F238E27FC236}">
              <a16:creationId xmlns:a16="http://schemas.microsoft.com/office/drawing/2014/main" id="{00000000-0008-0000-0000-000073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56" name="TextBox 3955">
          <a:extLst>
            <a:ext uri="{FF2B5EF4-FFF2-40B4-BE49-F238E27FC236}">
              <a16:creationId xmlns:a16="http://schemas.microsoft.com/office/drawing/2014/main" id="{00000000-0008-0000-0000-000074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57" name="TextBox 3956">
          <a:extLst>
            <a:ext uri="{FF2B5EF4-FFF2-40B4-BE49-F238E27FC236}">
              <a16:creationId xmlns:a16="http://schemas.microsoft.com/office/drawing/2014/main" id="{00000000-0008-0000-0000-000075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58" name="TextBox 3957">
          <a:extLst>
            <a:ext uri="{FF2B5EF4-FFF2-40B4-BE49-F238E27FC236}">
              <a16:creationId xmlns:a16="http://schemas.microsoft.com/office/drawing/2014/main" id="{00000000-0008-0000-0000-000076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59" name="TextBox 3958">
          <a:extLst>
            <a:ext uri="{FF2B5EF4-FFF2-40B4-BE49-F238E27FC236}">
              <a16:creationId xmlns:a16="http://schemas.microsoft.com/office/drawing/2014/main" id="{00000000-0008-0000-0000-000077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60" name="TextBox 3959">
          <a:extLst>
            <a:ext uri="{FF2B5EF4-FFF2-40B4-BE49-F238E27FC236}">
              <a16:creationId xmlns:a16="http://schemas.microsoft.com/office/drawing/2014/main" id="{00000000-0008-0000-0000-000078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61" name="TextBox 3960">
          <a:extLst>
            <a:ext uri="{FF2B5EF4-FFF2-40B4-BE49-F238E27FC236}">
              <a16:creationId xmlns:a16="http://schemas.microsoft.com/office/drawing/2014/main" id="{00000000-0008-0000-0000-000079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62" name="TextBox 3961">
          <a:extLst>
            <a:ext uri="{FF2B5EF4-FFF2-40B4-BE49-F238E27FC236}">
              <a16:creationId xmlns:a16="http://schemas.microsoft.com/office/drawing/2014/main" id="{00000000-0008-0000-0000-00007A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63" name="TextBox 3962">
          <a:extLst>
            <a:ext uri="{FF2B5EF4-FFF2-40B4-BE49-F238E27FC236}">
              <a16:creationId xmlns:a16="http://schemas.microsoft.com/office/drawing/2014/main" id="{00000000-0008-0000-0000-00007B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64" name="TextBox 3963">
          <a:extLst>
            <a:ext uri="{FF2B5EF4-FFF2-40B4-BE49-F238E27FC236}">
              <a16:creationId xmlns:a16="http://schemas.microsoft.com/office/drawing/2014/main" id="{00000000-0008-0000-0000-00007C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65" name="TextBox 3964">
          <a:extLst>
            <a:ext uri="{FF2B5EF4-FFF2-40B4-BE49-F238E27FC236}">
              <a16:creationId xmlns:a16="http://schemas.microsoft.com/office/drawing/2014/main" id="{00000000-0008-0000-0000-00007D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66" name="TextBox 3965">
          <a:extLst>
            <a:ext uri="{FF2B5EF4-FFF2-40B4-BE49-F238E27FC236}">
              <a16:creationId xmlns:a16="http://schemas.microsoft.com/office/drawing/2014/main" id="{00000000-0008-0000-0000-00007E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67" name="TextBox 3966">
          <a:extLst>
            <a:ext uri="{FF2B5EF4-FFF2-40B4-BE49-F238E27FC236}">
              <a16:creationId xmlns:a16="http://schemas.microsoft.com/office/drawing/2014/main" id="{00000000-0008-0000-0000-00007F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68" name="TextBox 3967">
          <a:extLst>
            <a:ext uri="{FF2B5EF4-FFF2-40B4-BE49-F238E27FC236}">
              <a16:creationId xmlns:a16="http://schemas.microsoft.com/office/drawing/2014/main" id="{00000000-0008-0000-0000-000080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69" name="TextBox 3968">
          <a:extLst>
            <a:ext uri="{FF2B5EF4-FFF2-40B4-BE49-F238E27FC236}">
              <a16:creationId xmlns:a16="http://schemas.microsoft.com/office/drawing/2014/main" id="{00000000-0008-0000-0000-000081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70" name="TextBox 3969">
          <a:extLst>
            <a:ext uri="{FF2B5EF4-FFF2-40B4-BE49-F238E27FC236}">
              <a16:creationId xmlns:a16="http://schemas.microsoft.com/office/drawing/2014/main" id="{00000000-0008-0000-0000-000082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71" name="TextBox 3970">
          <a:extLst>
            <a:ext uri="{FF2B5EF4-FFF2-40B4-BE49-F238E27FC236}">
              <a16:creationId xmlns:a16="http://schemas.microsoft.com/office/drawing/2014/main" id="{00000000-0008-0000-0000-000083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72" name="TextBox 3971">
          <a:extLst>
            <a:ext uri="{FF2B5EF4-FFF2-40B4-BE49-F238E27FC236}">
              <a16:creationId xmlns:a16="http://schemas.microsoft.com/office/drawing/2014/main" id="{00000000-0008-0000-0000-000084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73" name="TextBox 3972">
          <a:extLst>
            <a:ext uri="{FF2B5EF4-FFF2-40B4-BE49-F238E27FC236}">
              <a16:creationId xmlns:a16="http://schemas.microsoft.com/office/drawing/2014/main" id="{00000000-0008-0000-0000-000085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74" name="TextBox 3973">
          <a:extLst>
            <a:ext uri="{FF2B5EF4-FFF2-40B4-BE49-F238E27FC236}">
              <a16:creationId xmlns:a16="http://schemas.microsoft.com/office/drawing/2014/main" id="{00000000-0008-0000-0000-000086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75" name="TextBox 3974">
          <a:extLst>
            <a:ext uri="{FF2B5EF4-FFF2-40B4-BE49-F238E27FC236}">
              <a16:creationId xmlns:a16="http://schemas.microsoft.com/office/drawing/2014/main" id="{00000000-0008-0000-0000-000087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76" name="TextBox 3975">
          <a:extLst>
            <a:ext uri="{FF2B5EF4-FFF2-40B4-BE49-F238E27FC236}">
              <a16:creationId xmlns:a16="http://schemas.microsoft.com/office/drawing/2014/main" id="{00000000-0008-0000-0000-000088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77" name="TextBox 3976">
          <a:extLst>
            <a:ext uri="{FF2B5EF4-FFF2-40B4-BE49-F238E27FC236}">
              <a16:creationId xmlns:a16="http://schemas.microsoft.com/office/drawing/2014/main" id="{00000000-0008-0000-0000-000089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78" name="TextBox 3977">
          <a:extLst>
            <a:ext uri="{FF2B5EF4-FFF2-40B4-BE49-F238E27FC236}">
              <a16:creationId xmlns:a16="http://schemas.microsoft.com/office/drawing/2014/main" id="{00000000-0008-0000-0000-00008A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79" name="TextBox 3978">
          <a:extLst>
            <a:ext uri="{FF2B5EF4-FFF2-40B4-BE49-F238E27FC236}">
              <a16:creationId xmlns:a16="http://schemas.microsoft.com/office/drawing/2014/main" id="{00000000-0008-0000-0000-00008B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80" name="TextBox 3979">
          <a:extLst>
            <a:ext uri="{FF2B5EF4-FFF2-40B4-BE49-F238E27FC236}">
              <a16:creationId xmlns:a16="http://schemas.microsoft.com/office/drawing/2014/main" id="{00000000-0008-0000-0000-00008C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81" name="TextBox 3980">
          <a:extLst>
            <a:ext uri="{FF2B5EF4-FFF2-40B4-BE49-F238E27FC236}">
              <a16:creationId xmlns:a16="http://schemas.microsoft.com/office/drawing/2014/main" id="{00000000-0008-0000-0000-00008D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82" name="TextBox 3981">
          <a:extLst>
            <a:ext uri="{FF2B5EF4-FFF2-40B4-BE49-F238E27FC236}">
              <a16:creationId xmlns:a16="http://schemas.microsoft.com/office/drawing/2014/main" id="{00000000-0008-0000-0000-00008E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83" name="TextBox 3982">
          <a:extLst>
            <a:ext uri="{FF2B5EF4-FFF2-40B4-BE49-F238E27FC236}">
              <a16:creationId xmlns:a16="http://schemas.microsoft.com/office/drawing/2014/main" id="{00000000-0008-0000-0000-00008F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84" name="TextBox 3983">
          <a:extLst>
            <a:ext uri="{FF2B5EF4-FFF2-40B4-BE49-F238E27FC236}">
              <a16:creationId xmlns:a16="http://schemas.microsoft.com/office/drawing/2014/main" id="{00000000-0008-0000-0000-000090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85" name="TextBox 3984">
          <a:extLst>
            <a:ext uri="{FF2B5EF4-FFF2-40B4-BE49-F238E27FC236}">
              <a16:creationId xmlns:a16="http://schemas.microsoft.com/office/drawing/2014/main" id="{00000000-0008-0000-0000-000091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86" name="TextBox 3985">
          <a:extLst>
            <a:ext uri="{FF2B5EF4-FFF2-40B4-BE49-F238E27FC236}">
              <a16:creationId xmlns:a16="http://schemas.microsoft.com/office/drawing/2014/main" id="{00000000-0008-0000-0000-000092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87" name="TextBox 3986">
          <a:extLst>
            <a:ext uri="{FF2B5EF4-FFF2-40B4-BE49-F238E27FC236}">
              <a16:creationId xmlns:a16="http://schemas.microsoft.com/office/drawing/2014/main" id="{00000000-0008-0000-0000-000093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88" name="TextBox 3987">
          <a:extLst>
            <a:ext uri="{FF2B5EF4-FFF2-40B4-BE49-F238E27FC236}">
              <a16:creationId xmlns:a16="http://schemas.microsoft.com/office/drawing/2014/main" id="{00000000-0008-0000-0000-000094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89" name="TextBox 3988">
          <a:extLst>
            <a:ext uri="{FF2B5EF4-FFF2-40B4-BE49-F238E27FC236}">
              <a16:creationId xmlns:a16="http://schemas.microsoft.com/office/drawing/2014/main" id="{00000000-0008-0000-0000-000095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90" name="TextBox 3989">
          <a:extLst>
            <a:ext uri="{FF2B5EF4-FFF2-40B4-BE49-F238E27FC236}">
              <a16:creationId xmlns:a16="http://schemas.microsoft.com/office/drawing/2014/main" id="{00000000-0008-0000-0000-000096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91" name="TextBox 3990">
          <a:extLst>
            <a:ext uri="{FF2B5EF4-FFF2-40B4-BE49-F238E27FC236}">
              <a16:creationId xmlns:a16="http://schemas.microsoft.com/office/drawing/2014/main" id="{00000000-0008-0000-0000-000097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92" name="TextBox 3991">
          <a:extLst>
            <a:ext uri="{FF2B5EF4-FFF2-40B4-BE49-F238E27FC236}">
              <a16:creationId xmlns:a16="http://schemas.microsoft.com/office/drawing/2014/main" id="{00000000-0008-0000-0000-000098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93" name="TextBox 3992">
          <a:extLst>
            <a:ext uri="{FF2B5EF4-FFF2-40B4-BE49-F238E27FC236}">
              <a16:creationId xmlns:a16="http://schemas.microsoft.com/office/drawing/2014/main" id="{00000000-0008-0000-0000-000099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94" name="TextBox 3993">
          <a:extLst>
            <a:ext uri="{FF2B5EF4-FFF2-40B4-BE49-F238E27FC236}">
              <a16:creationId xmlns:a16="http://schemas.microsoft.com/office/drawing/2014/main" id="{00000000-0008-0000-0000-00009A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95" name="TextBox 3994">
          <a:extLst>
            <a:ext uri="{FF2B5EF4-FFF2-40B4-BE49-F238E27FC236}">
              <a16:creationId xmlns:a16="http://schemas.microsoft.com/office/drawing/2014/main" id="{00000000-0008-0000-0000-00009B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96" name="TextBox 3995">
          <a:extLst>
            <a:ext uri="{FF2B5EF4-FFF2-40B4-BE49-F238E27FC236}">
              <a16:creationId xmlns:a16="http://schemas.microsoft.com/office/drawing/2014/main" id="{00000000-0008-0000-0000-00009C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97" name="TextBox 3996">
          <a:extLst>
            <a:ext uri="{FF2B5EF4-FFF2-40B4-BE49-F238E27FC236}">
              <a16:creationId xmlns:a16="http://schemas.microsoft.com/office/drawing/2014/main" id="{00000000-0008-0000-0000-00009D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98" name="TextBox 3997">
          <a:extLst>
            <a:ext uri="{FF2B5EF4-FFF2-40B4-BE49-F238E27FC236}">
              <a16:creationId xmlns:a16="http://schemas.microsoft.com/office/drawing/2014/main" id="{00000000-0008-0000-0000-00009E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3999" name="TextBox 3998">
          <a:extLst>
            <a:ext uri="{FF2B5EF4-FFF2-40B4-BE49-F238E27FC236}">
              <a16:creationId xmlns:a16="http://schemas.microsoft.com/office/drawing/2014/main" id="{00000000-0008-0000-0000-00009F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00" name="TextBox 3999">
          <a:extLst>
            <a:ext uri="{FF2B5EF4-FFF2-40B4-BE49-F238E27FC236}">
              <a16:creationId xmlns:a16="http://schemas.microsoft.com/office/drawing/2014/main" id="{00000000-0008-0000-0000-0000A0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01" name="TextBox 4000">
          <a:extLst>
            <a:ext uri="{FF2B5EF4-FFF2-40B4-BE49-F238E27FC236}">
              <a16:creationId xmlns:a16="http://schemas.microsoft.com/office/drawing/2014/main" id="{00000000-0008-0000-0000-0000A1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02" name="TextBox 4001">
          <a:extLst>
            <a:ext uri="{FF2B5EF4-FFF2-40B4-BE49-F238E27FC236}">
              <a16:creationId xmlns:a16="http://schemas.microsoft.com/office/drawing/2014/main" id="{00000000-0008-0000-0000-0000A2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03" name="TextBox 4002">
          <a:extLst>
            <a:ext uri="{FF2B5EF4-FFF2-40B4-BE49-F238E27FC236}">
              <a16:creationId xmlns:a16="http://schemas.microsoft.com/office/drawing/2014/main" id="{00000000-0008-0000-0000-0000A3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04" name="TextBox 4003">
          <a:extLst>
            <a:ext uri="{FF2B5EF4-FFF2-40B4-BE49-F238E27FC236}">
              <a16:creationId xmlns:a16="http://schemas.microsoft.com/office/drawing/2014/main" id="{00000000-0008-0000-0000-0000A4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05" name="TextBox 4004">
          <a:extLst>
            <a:ext uri="{FF2B5EF4-FFF2-40B4-BE49-F238E27FC236}">
              <a16:creationId xmlns:a16="http://schemas.microsoft.com/office/drawing/2014/main" id="{00000000-0008-0000-0000-0000A5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06" name="TextBox 4005">
          <a:extLst>
            <a:ext uri="{FF2B5EF4-FFF2-40B4-BE49-F238E27FC236}">
              <a16:creationId xmlns:a16="http://schemas.microsoft.com/office/drawing/2014/main" id="{00000000-0008-0000-0000-0000A6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07" name="TextBox 4006">
          <a:extLst>
            <a:ext uri="{FF2B5EF4-FFF2-40B4-BE49-F238E27FC236}">
              <a16:creationId xmlns:a16="http://schemas.microsoft.com/office/drawing/2014/main" id="{00000000-0008-0000-0000-0000A7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08" name="TextBox 4007">
          <a:extLst>
            <a:ext uri="{FF2B5EF4-FFF2-40B4-BE49-F238E27FC236}">
              <a16:creationId xmlns:a16="http://schemas.microsoft.com/office/drawing/2014/main" id="{00000000-0008-0000-0000-0000A8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09" name="TextBox 4008">
          <a:extLst>
            <a:ext uri="{FF2B5EF4-FFF2-40B4-BE49-F238E27FC236}">
              <a16:creationId xmlns:a16="http://schemas.microsoft.com/office/drawing/2014/main" id="{00000000-0008-0000-0000-0000A9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10" name="TextBox 4009">
          <a:extLst>
            <a:ext uri="{FF2B5EF4-FFF2-40B4-BE49-F238E27FC236}">
              <a16:creationId xmlns:a16="http://schemas.microsoft.com/office/drawing/2014/main" id="{00000000-0008-0000-0000-0000AA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11" name="TextBox 4010">
          <a:extLst>
            <a:ext uri="{FF2B5EF4-FFF2-40B4-BE49-F238E27FC236}">
              <a16:creationId xmlns:a16="http://schemas.microsoft.com/office/drawing/2014/main" id="{00000000-0008-0000-0000-0000AB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12" name="TextBox 4011">
          <a:extLst>
            <a:ext uri="{FF2B5EF4-FFF2-40B4-BE49-F238E27FC236}">
              <a16:creationId xmlns:a16="http://schemas.microsoft.com/office/drawing/2014/main" id="{00000000-0008-0000-0000-0000AC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13" name="TextBox 4012">
          <a:extLst>
            <a:ext uri="{FF2B5EF4-FFF2-40B4-BE49-F238E27FC236}">
              <a16:creationId xmlns:a16="http://schemas.microsoft.com/office/drawing/2014/main" id="{00000000-0008-0000-0000-0000AD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14" name="TextBox 4013">
          <a:extLst>
            <a:ext uri="{FF2B5EF4-FFF2-40B4-BE49-F238E27FC236}">
              <a16:creationId xmlns:a16="http://schemas.microsoft.com/office/drawing/2014/main" id="{00000000-0008-0000-0000-0000AE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15" name="TextBox 4014">
          <a:extLst>
            <a:ext uri="{FF2B5EF4-FFF2-40B4-BE49-F238E27FC236}">
              <a16:creationId xmlns:a16="http://schemas.microsoft.com/office/drawing/2014/main" id="{00000000-0008-0000-0000-0000AF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16" name="TextBox 4015">
          <a:extLst>
            <a:ext uri="{FF2B5EF4-FFF2-40B4-BE49-F238E27FC236}">
              <a16:creationId xmlns:a16="http://schemas.microsoft.com/office/drawing/2014/main" id="{00000000-0008-0000-0000-0000B0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17" name="TextBox 4016">
          <a:extLst>
            <a:ext uri="{FF2B5EF4-FFF2-40B4-BE49-F238E27FC236}">
              <a16:creationId xmlns:a16="http://schemas.microsoft.com/office/drawing/2014/main" id="{00000000-0008-0000-0000-0000B1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18" name="TextBox 4017">
          <a:extLst>
            <a:ext uri="{FF2B5EF4-FFF2-40B4-BE49-F238E27FC236}">
              <a16:creationId xmlns:a16="http://schemas.microsoft.com/office/drawing/2014/main" id="{00000000-0008-0000-0000-0000B2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19" name="TextBox 4018">
          <a:extLst>
            <a:ext uri="{FF2B5EF4-FFF2-40B4-BE49-F238E27FC236}">
              <a16:creationId xmlns:a16="http://schemas.microsoft.com/office/drawing/2014/main" id="{00000000-0008-0000-0000-0000B3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20" name="TextBox 4019">
          <a:extLst>
            <a:ext uri="{FF2B5EF4-FFF2-40B4-BE49-F238E27FC236}">
              <a16:creationId xmlns:a16="http://schemas.microsoft.com/office/drawing/2014/main" id="{00000000-0008-0000-0000-0000B4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21" name="TextBox 4020">
          <a:extLst>
            <a:ext uri="{FF2B5EF4-FFF2-40B4-BE49-F238E27FC236}">
              <a16:creationId xmlns:a16="http://schemas.microsoft.com/office/drawing/2014/main" id="{00000000-0008-0000-0000-0000B5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22" name="TextBox 4021">
          <a:extLst>
            <a:ext uri="{FF2B5EF4-FFF2-40B4-BE49-F238E27FC236}">
              <a16:creationId xmlns:a16="http://schemas.microsoft.com/office/drawing/2014/main" id="{00000000-0008-0000-0000-0000B6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23" name="TextBox 4022">
          <a:extLst>
            <a:ext uri="{FF2B5EF4-FFF2-40B4-BE49-F238E27FC236}">
              <a16:creationId xmlns:a16="http://schemas.microsoft.com/office/drawing/2014/main" id="{00000000-0008-0000-0000-0000B7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24" name="TextBox 4023">
          <a:extLst>
            <a:ext uri="{FF2B5EF4-FFF2-40B4-BE49-F238E27FC236}">
              <a16:creationId xmlns:a16="http://schemas.microsoft.com/office/drawing/2014/main" id="{00000000-0008-0000-0000-0000B8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25" name="TextBox 4024">
          <a:extLst>
            <a:ext uri="{FF2B5EF4-FFF2-40B4-BE49-F238E27FC236}">
              <a16:creationId xmlns:a16="http://schemas.microsoft.com/office/drawing/2014/main" id="{00000000-0008-0000-0000-0000B9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26" name="TextBox 4025">
          <a:extLst>
            <a:ext uri="{FF2B5EF4-FFF2-40B4-BE49-F238E27FC236}">
              <a16:creationId xmlns:a16="http://schemas.microsoft.com/office/drawing/2014/main" id="{00000000-0008-0000-0000-0000BA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27" name="TextBox 4026">
          <a:extLst>
            <a:ext uri="{FF2B5EF4-FFF2-40B4-BE49-F238E27FC236}">
              <a16:creationId xmlns:a16="http://schemas.microsoft.com/office/drawing/2014/main" id="{00000000-0008-0000-0000-0000BB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28" name="TextBox 4027">
          <a:extLst>
            <a:ext uri="{FF2B5EF4-FFF2-40B4-BE49-F238E27FC236}">
              <a16:creationId xmlns:a16="http://schemas.microsoft.com/office/drawing/2014/main" id="{00000000-0008-0000-0000-0000BC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29" name="TextBox 4028">
          <a:extLst>
            <a:ext uri="{FF2B5EF4-FFF2-40B4-BE49-F238E27FC236}">
              <a16:creationId xmlns:a16="http://schemas.microsoft.com/office/drawing/2014/main" id="{00000000-0008-0000-0000-0000BD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30" name="TextBox 4029">
          <a:extLst>
            <a:ext uri="{FF2B5EF4-FFF2-40B4-BE49-F238E27FC236}">
              <a16:creationId xmlns:a16="http://schemas.microsoft.com/office/drawing/2014/main" id="{00000000-0008-0000-0000-0000BE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31" name="TextBox 4030">
          <a:extLst>
            <a:ext uri="{FF2B5EF4-FFF2-40B4-BE49-F238E27FC236}">
              <a16:creationId xmlns:a16="http://schemas.microsoft.com/office/drawing/2014/main" id="{00000000-0008-0000-0000-0000BF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32" name="TextBox 4031">
          <a:extLst>
            <a:ext uri="{FF2B5EF4-FFF2-40B4-BE49-F238E27FC236}">
              <a16:creationId xmlns:a16="http://schemas.microsoft.com/office/drawing/2014/main" id="{00000000-0008-0000-0000-0000C0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33" name="TextBox 4032">
          <a:extLst>
            <a:ext uri="{FF2B5EF4-FFF2-40B4-BE49-F238E27FC236}">
              <a16:creationId xmlns:a16="http://schemas.microsoft.com/office/drawing/2014/main" id="{00000000-0008-0000-0000-0000C1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34" name="TextBox 4033">
          <a:extLst>
            <a:ext uri="{FF2B5EF4-FFF2-40B4-BE49-F238E27FC236}">
              <a16:creationId xmlns:a16="http://schemas.microsoft.com/office/drawing/2014/main" id="{00000000-0008-0000-0000-0000C2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35" name="TextBox 4034">
          <a:extLst>
            <a:ext uri="{FF2B5EF4-FFF2-40B4-BE49-F238E27FC236}">
              <a16:creationId xmlns:a16="http://schemas.microsoft.com/office/drawing/2014/main" id="{00000000-0008-0000-0000-0000C3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36" name="TextBox 4035">
          <a:extLst>
            <a:ext uri="{FF2B5EF4-FFF2-40B4-BE49-F238E27FC236}">
              <a16:creationId xmlns:a16="http://schemas.microsoft.com/office/drawing/2014/main" id="{00000000-0008-0000-0000-0000C4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37" name="TextBox 4036">
          <a:extLst>
            <a:ext uri="{FF2B5EF4-FFF2-40B4-BE49-F238E27FC236}">
              <a16:creationId xmlns:a16="http://schemas.microsoft.com/office/drawing/2014/main" id="{00000000-0008-0000-0000-0000C5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38" name="TextBox 4037">
          <a:extLst>
            <a:ext uri="{FF2B5EF4-FFF2-40B4-BE49-F238E27FC236}">
              <a16:creationId xmlns:a16="http://schemas.microsoft.com/office/drawing/2014/main" id="{00000000-0008-0000-0000-0000C6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39" name="TextBox 4038">
          <a:extLst>
            <a:ext uri="{FF2B5EF4-FFF2-40B4-BE49-F238E27FC236}">
              <a16:creationId xmlns:a16="http://schemas.microsoft.com/office/drawing/2014/main" id="{00000000-0008-0000-0000-0000C7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40" name="TextBox 4039">
          <a:extLst>
            <a:ext uri="{FF2B5EF4-FFF2-40B4-BE49-F238E27FC236}">
              <a16:creationId xmlns:a16="http://schemas.microsoft.com/office/drawing/2014/main" id="{00000000-0008-0000-0000-0000C8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41" name="TextBox 4040">
          <a:extLst>
            <a:ext uri="{FF2B5EF4-FFF2-40B4-BE49-F238E27FC236}">
              <a16:creationId xmlns:a16="http://schemas.microsoft.com/office/drawing/2014/main" id="{00000000-0008-0000-0000-0000C9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42" name="TextBox 4041">
          <a:extLst>
            <a:ext uri="{FF2B5EF4-FFF2-40B4-BE49-F238E27FC236}">
              <a16:creationId xmlns:a16="http://schemas.microsoft.com/office/drawing/2014/main" id="{00000000-0008-0000-0000-0000CA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43" name="TextBox 4042">
          <a:extLst>
            <a:ext uri="{FF2B5EF4-FFF2-40B4-BE49-F238E27FC236}">
              <a16:creationId xmlns:a16="http://schemas.microsoft.com/office/drawing/2014/main" id="{00000000-0008-0000-0000-0000CB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44" name="TextBox 4043">
          <a:extLst>
            <a:ext uri="{FF2B5EF4-FFF2-40B4-BE49-F238E27FC236}">
              <a16:creationId xmlns:a16="http://schemas.microsoft.com/office/drawing/2014/main" id="{00000000-0008-0000-0000-0000CC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45" name="TextBox 4044">
          <a:extLst>
            <a:ext uri="{FF2B5EF4-FFF2-40B4-BE49-F238E27FC236}">
              <a16:creationId xmlns:a16="http://schemas.microsoft.com/office/drawing/2014/main" id="{00000000-0008-0000-0000-0000CD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46" name="TextBox 4045">
          <a:extLst>
            <a:ext uri="{FF2B5EF4-FFF2-40B4-BE49-F238E27FC236}">
              <a16:creationId xmlns:a16="http://schemas.microsoft.com/office/drawing/2014/main" id="{00000000-0008-0000-0000-0000CE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47" name="TextBox 4046">
          <a:extLst>
            <a:ext uri="{FF2B5EF4-FFF2-40B4-BE49-F238E27FC236}">
              <a16:creationId xmlns:a16="http://schemas.microsoft.com/office/drawing/2014/main" id="{00000000-0008-0000-0000-0000CF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48" name="TextBox 4047">
          <a:extLst>
            <a:ext uri="{FF2B5EF4-FFF2-40B4-BE49-F238E27FC236}">
              <a16:creationId xmlns:a16="http://schemas.microsoft.com/office/drawing/2014/main" id="{00000000-0008-0000-0000-0000D0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49" name="TextBox 4048">
          <a:extLst>
            <a:ext uri="{FF2B5EF4-FFF2-40B4-BE49-F238E27FC236}">
              <a16:creationId xmlns:a16="http://schemas.microsoft.com/office/drawing/2014/main" id="{00000000-0008-0000-0000-0000D1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50" name="TextBox 4049">
          <a:extLst>
            <a:ext uri="{FF2B5EF4-FFF2-40B4-BE49-F238E27FC236}">
              <a16:creationId xmlns:a16="http://schemas.microsoft.com/office/drawing/2014/main" id="{00000000-0008-0000-0000-0000D2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51" name="TextBox 4050">
          <a:extLst>
            <a:ext uri="{FF2B5EF4-FFF2-40B4-BE49-F238E27FC236}">
              <a16:creationId xmlns:a16="http://schemas.microsoft.com/office/drawing/2014/main" id="{00000000-0008-0000-0000-0000D3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52" name="TextBox 4051">
          <a:extLst>
            <a:ext uri="{FF2B5EF4-FFF2-40B4-BE49-F238E27FC236}">
              <a16:creationId xmlns:a16="http://schemas.microsoft.com/office/drawing/2014/main" id="{00000000-0008-0000-0000-0000D4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53" name="TextBox 4052">
          <a:extLst>
            <a:ext uri="{FF2B5EF4-FFF2-40B4-BE49-F238E27FC236}">
              <a16:creationId xmlns:a16="http://schemas.microsoft.com/office/drawing/2014/main" id="{00000000-0008-0000-0000-0000D5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54" name="TextBox 4053">
          <a:extLst>
            <a:ext uri="{FF2B5EF4-FFF2-40B4-BE49-F238E27FC236}">
              <a16:creationId xmlns:a16="http://schemas.microsoft.com/office/drawing/2014/main" id="{00000000-0008-0000-0000-0000D6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55" name="TextBox 4054">
          <a:extLst>
            <a:ext uri="{FF2B5EF4-FFF2-40B4-BE49-F238E27FC236}">
              <a16:creationId xmlns:a16="http://schemas.microsoft.com/office/drawing/2014/main" id="{00000000-0008-0000-0000-0000D7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56" name="TextBox 4055">
          <a:extLst>
            <a:ext uri="{FF2B5EF4-FFF2-40B4-BE49-F238E27FC236}">
              <a16:creationId xmlns:a16="http://schemas.microsoft.com/office/drawing/2014/main" id="{00000000-0008-0000-0000-0000D8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57" name="TextBox 4056">
          <a:extLst>
            <a:ext uri="{FF2B5EF4-FFF2-40B4-BE49-F238E27FC236}">
              <a16:creationId xmlns:a16="http://schemas.microsoft.com/office/drawing/2014/main" id="{00000000-0008-0000-0000-0000D9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58" name="TextBox 4057">
          <a:extLst>
            <a:ext uri="{FF2B5EF4-FFF2-40B4-BE49-F238E27FC236}">
              <a16:creationId xmlns:a16="http://schemas.microsoft.com/office/drawing/2014/main" id="{00000000-0008-0000-0000-0000DA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59" name="TextBox 4058">
          <a:extLst>
            <a:ext uri="{FF2B5EF4-FFF2-40B4-BE49-F238E27FC236}">
              <a16:creationId xmlns:a16="http://schemas.microsoft.com/office/drawing/2014/main" id="{00000000-0008-0000-0000-0000DB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60" name="TextBox 4059">
          <a:extLst>
            <a:ext uri="{FF2B5EF4-FFF2-40B4-BE49-F238E27FC236}">
              <a16:creationId xmlns:a16="http://schemas.microsoft.com/office/drawing/2014/main" id="{00000000-0008-0000-0000-0000DC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61" name="TextBox 4060">
          <a:extLst>
            <a:ext uri="{FF2B5EF4-FFF2-40B4-BE49-F238E27FC236}">
              <a16:creationId xmlns:a16="http://schemas.microsoft.com/office/drawing/2014/main" id="{00000000-0008-0000-0000-0000DD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62" name="TextBox 4061">
          <a:extLst>
            <a:ext uri="{FF2B5EF4-FFF2-40B4-BE49-F238E27FC236}">
              <a16:creationId xmlns:a16="http://schemas.microsoft.com/office/drawing/2014/main" id="{00000000-0008-0000-0000-0000DE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63" name="TextBox 4062">
          <a:extLst>
            <a:ext uri="{FF2B5EF4-FFF2-40B4-BE49-F238E27FC236}">
              <a16:creationId xmlns:a16="http://schemas.microsoft.com/office/drawing/2014/main" id="{00000000-0008-0000-0000-0000DF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64" name="TextBox 4063">
          <a:extLst>
            <a:ext uri="{FF2B5EF4-FFF2-40B4-BE49-F238E27FC236}">
              <a16:creationId xmlns:a16="http://schemas.microsoft.com/office/drawing/2014/main" id="{00000000-0008-0000-0000-0000E0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65" name="TextBox 4064">
          <a:extLst>
            <a:ext uri="{FF2B5EF4-FFF2-40B4-BE49-F238E27FC236}">
              <a16:creationId xmlns:a16="http://schemas.microsoft.com/office/drawing/2014/main" id="{00000000-0008-0000-0000-0000E1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66" name="TextBox 4065">
          <a:extLst>
            <a:ext uri="{FF2B5EF4-FFF2-40B4-BE49-F238E27FC236}">
              <a16:creationId xmlns:a16="http://schemas.microsoft.com/office/drawing/2014/main" id="{00000000-0008-0000-0000-0000E2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67" name="TextBox 4066">
          <a:extLst>
            <a:ext uri="{FF2B5EF4-FFF2-40B4-BE49-F238E27FC236}">
              <a16:creationId xmlns:a16="http://schemas.microsoft.com/office/drawing/2014/main" id="{00000000-0008-0000-0000-0000E3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68" name="TextBox 4067">
          <a:extLst>
            <a:ext uri="{FF2B5EF4-FFF2-40B4-BE49-F238E27FC236}">
              <a16:creationId xmlns:a16="http://schemas.microsoft.com/office/drawing/2014/main" id="{00000000-0008-0000-0000-0000E4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69" name="TextBox 4068">
          <a:extLst>
            <a:ext uri="{FF2B5EF4-FFF2-40B4-BE49-F238E27FC236}">
              <a16:creationId xmlns:a16="http://schemas.microsoft.com/office/drawing/2014/main" id="{00000000-0008-0000-0000-0000E5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70" name="TextBox 4069">
          <a:extLst>
            <a:ext uri="{FF2B5EF4-FFF2-40B4-BE49-F238E27FC236}">
              <a16:creationId xmlns:a16="http://schemas.microsoft.com/office/drawing/2014/main" id="{00000000-0008-0000-0000-0000E6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71" name="TextBox 4070">
          <a:extLst>
            <a:ext uri="{FF2B5EF4-FFF2-40B4-BE49-F238E27FC236}">
              <a16:creationId xmlns:a16="http://schemas.microsoft.com/office/drawing/2014/main" id="{00000000-0008-0000-0000-0000E7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72" name="TextBox 4071">
          <a:extLst>
            <a:ext uri="{FF2B5EF4-FFF2-40B4-BE49-F238E27FC236}">
              <a16:creationId xmlns:a16="http://schemas.microsoft.com/office/drawing/2014/main" id="{00000000-0008-0000-0000-0000E8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73" name="TextBox 4072">
          <a:extLst>
            <a:ext uri="{FF2B5EF4-FFF2-40B4-BE49-F238E27FC236}">
              <a16:creationId xmlns:a16="http://schemas.microsoft.com/office/drawing/2014/main" id="{00000000-0008-0000-0000-0000E9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74" name="TextBox 4073">
          <a:extLst>
            <a:ext uri="{FF2B5EF4-FFF2-40B4-BE49-F238E27FC236}">
              <a16:creationId xmlns:a16="http://schemas.microsoft.com/office/drawing/2014/main" id="{00000000-0008-0000-0000-0000EA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75" name="TextBox 4074">
          <a:extLst>
            <a:ext uri="{FF2B5EF4-FFF2-40B4-BE49-F238E27FC236}">
              <a16:creationId xmlns:a16="http://schemas.microsoft.com/office/drawing/2014/main" id="{00000000-0008-0000-0000-0000EB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76" name="TextBox 4075">
          <a:extLst>
            <a:ext uri="{FF2B5EF4-FFF2-40B4-BE49-F238E27FC236}">
              <a16:creationId xmlns:a16="http://schemas.microsoft.com/office/drawing/2014/main" id="{00000000-0008-0000-0000-0000EC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77" name="TextBox 4076">
          <a:extLst>
            <a:ext uri="{FF2B5EF4-FFF2-40B4-BE49-F238E27FC236}">
              <a16:creationId xmlns:a16="http://schemas.microsoft.com/office/drawing/2014/main" id="{00000000-0008-0000-0000-0000ED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78" name="TextBox 4077">
          <a:extLst>
            <a:ext uri="{FF2B5EF4-FFF2-40B4-BE49-F238E27FC236}">
              <a16:creationId xmlns:a16="http://schemas.microsoft.com/office/drawing/2014/main" id="{00000000-0008-0000-0000-0000EE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79" name="TextBox 4078">
          <a:extLst>
            <a:ext uri="{FF2B5EF4-FFF2-40B4-BE49-F238E27FC236}">
              <a16:creationId xmlns:a16="http://schemas.microsoft.com/office/drawing/2014/main" id="{00000000-0008-0000-0000-0000EF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80" name="TextBox 4079">
          <a:extLst>
            <a:ext uri="{FF2B5EF4-FFF2-40B4-BE49-F238E27FC236}">
              <a16:creationId xmlns:a16="http://schemas.microsoft.com/office/drawing/2014/main" id="{00000000-0008-0000-0000-0000F0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81" name="TextBox 4080">
          <a:extLst>
            <a:ext uri="{FF2B5EF4-FFF2-40B4-BE49-F238E27FC236}">
              <a16:creationId xmlns:a16="http://schemas.microsoft.com/office/drawing/2014/main" id="{00000000-0008-0000-0000-0000F1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82" name="TextBox 4081">
          <a:extLst>
            <a:ext uri="{FF2B5EF4-FFF2-40B4-BE49-F238E27FC236}">
              <a16:creationId xmlns:a16="http://schemas.microsoft.com/office/drawing/2014/main" id="{00000000-0008-0000-0000-0000F2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83" name="TextBox 4082">
          <a:extLst>
            <a:ext uri="{FF2B5EF4-FFF2-40B4-BE49-F238E27FC236}">
              <a16:creationId xmlns:a16="http://schemas.microsoft.com/office/drawing/2014/main" id="{00000000-0008-0000-0000-0000F3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84" name="TextBox 4083">
          <a:extLst>
            <a:ext uri="{FF2B5EF4-FFF2-40B4-BE49-F238E27FC236}">
              <a16:creationId xmlns:a16="http://schemas.microsoft.com/office/drawing/2014/main" id="{00000000-0008-0000-0000-0000F4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85" name="TextBox 4084">
          <a:extLst>
            <a:ext uri="{FF2B5EF4-FFF2-40B4-BE49-F238E27FC236}">
              <a16:creationId xmlns:a16="http://schemas.microsoft.com/office/drawing/2014/main" id="{00000000-0008-0000-0000-0000F5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86" name="TextBox 4085">
          <a:extLst>
            <a:ext uri="{FF2B5EF4-FFF2-40B4-BE49-F238E27FC236}">
              <a16:creationId xmlns:a16="http://schemas.microsoft.com/office/drawing/2014/main" id="{00000000-0008-0000-0000-0000F6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87" name="TextBox 4086">
          <a:extLst>
            <a:ext uri="{FF2B5EF4-FFF2-40B4-BE49-F238E27FC236}">
              <a16:creationId xmlns:a16="http://schemas.microsoft.com/office/drawing/2014/main" id="{00000000-0008-0000-0000-0000F7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88" name="TextBox 4087">
          <a:extLst>
            <a:ext uri="{FF2B5EF4-FFF2-40B4-BE49-F238E27FC236}">
              <a16:creationId xmlns:a16="http://schemas.microsoft.com/office/drawing/2014/main" id="{00000000-0008-0000-0000-0000F8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89" name="TextBox 4088">
          <a:extLst>
            <a:ext uri="{FF2B5EF4-FFF2-40B4-BE49-F238E27FC236}">
              <a16:creationId xmlns:a16="http://schemas.microsoft.com/office/drawing/2014/main" id="{00000000-0008-0000-0000-0000F9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90" name="TextBox 4089">
          <a:extLst>
            <a:ext uri="{FF2B5EF4-FFF2-40B4-BE49-F238E27FC236}">
              <a16:creationId xmlns:a16="http://schemas.microsoft.com/office/drawing/2014/main" id="{00000000-0008-0000-0000-0000FA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91" name="TextBox 4090">
          <a:extLst>
            <a:ext uri="{FF2B5EF4-FFF2-40B4-BE49-F238E27FC236}">
              <a16:creationId xmlns:a16="http://schemas.microsoft.com/office/drawing/2014/main" id="{00000000-0008-0000-0000-0000FB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92" name="TextBox 4091">
          <a:extLst>
            <a:ext uri="{FF2B5EF4-FFF2-40B4-BE49-F238E27FC236}">
              <a16:creationId xmlns:a16="http://schemas.microsoft.com/office/drawing/2014/main" id="{00000000-0008-0000-0000-0000FC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93" name="TextBox 4092">
          <a:extLst>
            <a:ext uri="{FF2B5EF4-FFF2-40B4-BE49-F238E27FC236}">
              <a16:creationId xmlns:a16="http://schemas.microsoft.com/office/drawing/2014/main" id="{00000000-0008-0000-0000-0000FD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94" name="TextBox 4093">
          <a:extLst>
            <a:ext uri="{FF2B5EF4-FFF2-40B4-BE49-F238E27FC236}">
              <a16:creationId xmlns:a16="http://schemas.microsoft.com/office/drawing/2014/main" id="{00000000-0008-0000-0000-0000FE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95" name="TextBox 4094">
          <a:extLst>
            <a:ext uri="{FF2B5EF4-FFF2-40B4-BE49-F238E27FC236}">
              <a16:creationId xmlns:a16="http://schemas.microsoft.com/office/drawing/2014/main" id="{00000000-0008-0000-0000-0000FF0F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96" name="TextBox 4095">
          <a:extLst>
            <a:ext uri="{FF2B5EF4-FFF2-40B4-BE49-F238E27FC236}">
              <a16:creationId xmlns:a16="http://schemas.microsoft.com/office/drawing/2014/main" id="{00000000-0008-0000-0000-000000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97" name="TextBox 4096">
          <a:extLst>
            <a:ext uri="{FF2B5EF4-FFF2-40B4-BE49-F238E27FC236}">
              <a16:creationId xmlns:a16="http://schemas.microsoft.com/office/drawing/2014/main" id="{00000000-0008-0000-0000-000001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98" name="TextBox 4097">
          <a:extLst>
            <a:ext uri="{FF2B5EF4-FFF2-40B4-BE49-F238E27FC236}">
              <a16:creationId xmlns:a16="http://schemas.microsoft.com/office/drawing/2014/main" id="{00000000-0008-0000-0000-000002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099" name="TextBox 4098">
          <a:extLst>
            <a:ext uri="{FF2B5EF4-FFF2-40B4-BE49-F238E27FC236}">
              <a16:creationId xmlns:a16="http://schemas.microsoft.com/office/drawing/2014/main" id="{00000000-0008-0000-0000-000003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00" name="TextBox 4099">
          <a:extLst>
            <a:ext uri="{FF2B5EF4-FFF2-40B4-BE49-F238E27FC236}">
              <a16:creationId xmlns:a16="http://schemas.microsoft.com/office/drawing/2014/main" id="{00000000-0008-0000-0000-000004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01" name="TextBox 4100">
          <a:extLst>
            <a:ext uri="{FF2B5EF4-FFF2-40B4-BE49-F238E27FC236}">
              <a16:creationId xmlns:a16="http://schemas.microsoft.com/office/drawing/2014/main" id="{00000000-0008-0000-0000-000005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02" name="TextBox 4101">
          <a:extLst>
            <a:ext uri="{FF2B5EF4-FFF2-40B4-BE49-F238E27FC236}">
              <a16:creationId xmlns:a16="http://schemas.microsoft.com/office/drawing/2014/main" id="{00000000-0008-0000-0000-000006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03" name="TextBox 4102">
          <a:extLst>
            <a:ext uri="{FF2B5EF4-FFF2-40B4-BE49-F238E27FC236}">
              <a16:creationId xmlns:a16="http://schemas.microsoft.com/office/drawing/2014/main" id="{00000000-0008-0000-0000-000007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04" name="TextBox 4103">
          <a:extLst>
            <a:ext uri="{FF2B5EF4-FFF2-40B4-BE49-F238E27FC236}">
              <a16:creationId xmlns:a16="http://schemas.microsoft.com/office/drawing/2014/main" id="{00000000-0008-0000-0000-000008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05" name="TextBox 4104">
          <a:extLst>
            <a:ext uri="{FF2B5EF4-FFF2-40B4-BE49-F238E27FC236}">
              <a16:creationId xmlns:a16="http://schemas.microsoft.com/office/drawing/2014/main" id="{00000000-0008-0000-0000-000009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06" name="TextBox 4105">
          <a:extLst>
            <a:ext uri="{FF2B5EF4-FFF2-40B4-BE49-F238E27FC236}">
              <a16:creationId xmlns:a16="http://schemas.microsoft.com/office/drawing/2014/main" id="{00000000-0008-0000-0000-00000A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07" name="TextBox 4106">
          <a:extLst>
            <a:ext uri="{FF2B5EF4-FFF2-40B4-BE49-F238E27FC236}">
              <a16:creationId xmlns:a16="http://schemas.microsoft.com/office/drawing/2014/main" id="{00000000-0008-0000-0000-00000B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08" name="TextBox 4107">
          <a:extLst>
            <a:ext uri="{FF2B5EF4-FFF2-40B4-BE49-F238E27FC236}">
              <a16:creationId xmlns:a16="http://schemas.microsoft.com/office/drawing/2014/main" id="{00000000-0008-0000-0000-00000C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09" name="TextBox 4108">
          <a:extLst>
            <a:ext uri="{FF2B5EF4-FFF2-40B4-BE49-F238E27FC236}">
              <a16:creationId xmlns:a16="http://schemas.microsoft.com/office/drawing/2014/main" id="{00000000-0008-0000-0000-00000D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10" name="TextBox 4109">
          <a:extLst>
            <a:ext uri="{FF2B5EF4-FFF2-40B4-BE49-F238E27FC236}">
              <a16:creationId xmlns:a16="http://schemas.microsoft.com/office/drawing/2014/main" id="{00000000-0008-0000-0000-00000E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11" name="TextBox 4110">
          <a:extLst>
            <a:ext uri="{FF2B5EF4-FFF2-40B4-BE49-F238E27FC236}">
              <a16:creationId xmlns:a16="http://schemas.microsoft.com/office/drawing/2014/main" id="{00000000-0008-0000-0000-00000F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12" name="TextBox 4111">
          <a:extLst>
            <a:ext uri="{FF2B5EF4-FFF2-40B4-BE49-F238E27FC236}">
              <a16:creationId xmlns:a16="http://schemas.microsoft.com/office/drawing/2014/main" id="{00000000-0008-0000-0000-000010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13" name="TextBox 4112">
          <a:extLst>
            <a:ext uri="{FF2B5EF4-FFF2-40B4-BE49-F238E27FC236}">
              <a16:creationId xmlns:a16="http://schemas.microsoft.com/office/drawing/2014/main" id="{00000000-0008-0000-0000-000011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14" name="TextBox 4113">
          <a:extLst>
            <a:ext uri="{FF2B5EF4-FFF2-40B4-BE49-F238E27FC236}">
              <a16:creationId xmlns:a16="http://schemas.microsoft.com/office/drawing/2014/main" id="{00000000-0008-0000-0000-000012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15" name="TextBox 4114">
          <a:extLst>
            <a:ext uri="{FF2B5EF4-FFF2-40B4-BE49-F238E27FC236}">
              <a16:creationId xmlns:a16="http://schemas.microsoft.com/office/drawing/2014/main" id="{00000000-0008-0000-0000-000013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16" name="TextBox 4115">
          <a:extLst>
            <a:ext uri="{FF2B5EF4-FFF2-40B4-BE49-F238E27FC236}">
              <a16:creationId xmlns:a16="http://schemas.microsoft.com/office/drawing/2014/main" id="{00000000-0008-0000-0000-000014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17" name="TextBox 4116">
          <a:extLst>
            <a:ext uri="{FF2B5EF4-FFF2-40B4-BE49-F238E27FC236}">
              <a16:creationId xmlns:a16="http://schemas.microsoft.com/office/drawing/2014/main" id="{00000000-0008-0000-0000-000015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18" name="TextBox 4117">
          <a:extLst>
            <a:ext uri="{FF2B5EF4-FFF2-40B4-BE49-F238E27FC236}">
              <a16:creationId xmlns:a16="http://schemas.microsoft.com/office/drawing/2014/main" id="{00000000-0008-0000-0000-000016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19" name="TextBox 4118">
          <a:extLst>
            <a:ext uri="{FF2B5EF4-FFF2-40B4-BE49-F238E27FC236}">
              <a16:creationId xmlns:a16="http://schemas.microsoft.com/office/drawing/2014/main" id="{00000000-0008-0000-0000-000017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20" name="TextBox 4119">
          <a:extLst>
            <a:ext uri="{FF2B5EF4-FFF2-40B4-BE49-F238E27FC236}">
              <a16:creationId xmlns:a16="http://schemas.microsoft.com/office/drawing/2014/main" id="{00000000-0008-0000-0000-000018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21" name="TextBox 4120">
          <a:extLst>
            <a:ext uri="{FF2B5EF4-FFF2-40B4-BE49-F238E27FC236}">
              <a16:creationId xmlns:a16="http://schemas.microsoft.com/office/drawing/2014/main" id="{00000000-0008-0000-0000-000019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22" name="TextBox 4121">
          <a:extLst>
            <a:ext uri="{FF2B5EF4-FFF2-40B4-BE49-F238E27FC236}">
              <a16:creationId xmlns:a16="http://schemas.microsoft.com/office/drawing/2014/main" id="{00000000-0008-0000-0000-00001A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23" name="TextBox 4122">
          <a:extLst>
            <a:ext uri="{FF2B5EF4-FFF2-40B4-BE49-F238E27FC236}">
              <a16:creationId xmlns:a16="http://schemas.microsoft.com/office/drawing/2014/main" id="{00000000-0008-0000-0000-00001B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24" name="TextBox 4123">
          <a:extLst>
            <a:ext uri="{FF2B5EF4-FFF2-40B4-BE49-F238E27FC236}">
              <a16:creationId xmlns:a16="http://schemas.microsoft.com/office/drawing/2014/main" id="{00000000-0008-0000-0000-00001C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25" name="TextBox 4124">
          <a:extLst>
            <a:ext uri="{FF2B5EF4-FFF2-40B4-BE49-F238E27FC236}">
              <a16:creationId xmlns:a16="http://schemas.microsoft.com/office/drawing/2014/main" id="{00000000-0008-0000-0000-00001D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26" name="TextBox 4125">
          <a:extLst>
            <a:ext uri="{FF2B5EF4-FFF2-40B4-BE49-F238E27FC236}">
              <a16:creationId xmlns:a16="http://schemas.microsoft.com/office/drawing/2014/main" id="{00000000-0008-0000-0000-00001E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27" name="TextBox 4126">
          <a:extLst>
            <a:ext uri="{FF2B5EF4-FFF2-40B4-BE49-F238E27FC236}">
              <a16:creationId xmlns:a16="http://schemas.microsoft.com/office/drawing/2014/main" id="{00000000-0008-0000-0000-00001F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28" name="TextBox 4127">
          <a:extLst>
            <a:ext uri="{FF2B5EF4-FFF2-40B4-BE49-F238E27FC236}">
              <a16:creationId xmlns:a16="http://schemas.microsoft.com/office/drawing/2014/main" id="{00000000-0008-0000-0000-000020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29" name="TextBox 4128">
          <a:extLst>
            <a:ext uri="{FF2B5EF4-FFF2-40B4-BE49-F238E27FC236}">
              <a16:creationId xmlns:a16="http://schemas.microsoft.com/office/drawing/2014/main" id="{00000000-0008-0000-0000-000021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30" name="TextBox 4129">
          <a:extLst>
            <a:ext uri="{FF2B5EF4-FFF2-40B4-BE49-F238E27FC236}">
              <a16:creationId xmlns:a16="http://schemas.microsoft.com/office/drawing/2014/main" id="{00000000-0008-0000-0000-000022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31" name="TextBox 4130">
          <a:extLst>
            <a:ext uri="{FF2B5EF4-FFF2-40B4-BE49-F238E27FC236}">
              <a16:creationId xmlns:a16="http://schemas.microsoft.com/office/drawing/2014/main" id="{00000000-0008-0000-0000-000023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32" name="TextBox 4131">
          <a:extLst>
            <a:ext uri="{FF2B5EF4-FFF2-40B4-BE49-F238E27FC236}">
              <a16:creationId xmlns:a16="http://schemas.microsoft.com/office/drawing/2014/main" id="{00000000-0008-0000-0000-000024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33" name="TextBox 4132">
          <a:extLst>
            <a:ext uri="{FF2B5EF4-FFF2-40B4-BE49-F238E27FC236}">
              <a16:creationId xmlns:a16="http://schemas.microsoft.com/office/drawing/2014/main" id="{00000000-0008-0000-0000-000025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34" name="TextBox 4133">
          <a:extLst>
            <a:ext uri="{FF2B5EF4-FFF2-40B4-BE49-F238E27FC236}">
              <a16:creationId xmlns:a16="http://schemas.microsoft.com/office/drawing/2014/main" id="{00000000-0008-0000-0000-000026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35" name="TextBox 4134">
          <a:extLst>
            <a:ext uri="{FF2B5EF4-FFF2-40B4-BE49-F238E27FC236}">
              <a16:creationId xmlns:a16="http://schemas.microsoft.com/office/drawing/2014/main" id="{00000000-0008-0000-0000-000027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36" name="TextBox 4135">
          <a:extLst>
            <a:ext uri="{FF2B5EF4-FFF2-40B4-BE49-F238E27FC236}">
              <a16:creationId xmlns:a16="http://schemas.microsoft.com/office/drawing/2014/main" id="{00000000-0008-0000-0000-000028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37" name="TextBox 4136">
          <a:extLst>
            <a:ext uri="{FF2B5EF4-FFF2-40B4-BE49-F238E27FC236}">
              <a16:creationId xmlns:a16="http://schemas.microsoft.com/office/drawing/2014/main" id="{00000000-0008-0000-0000-000029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38" name="TextBox 4137">
          <a:extLst>
            <a:ext uri="{FF2B5EF4-FFF2-40B4-BE49-F238E27FC236}">
              <a16:creationId xmlns:a16="http://schemas.microsoft.com/office/drawing/2014/main" id="{00000000-0008-0000-0000-00002A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39" name="TextBox 4138">
          <a:extLst>
            <a:ext uri="{FF2B5EF4-FFF2-40B4-BE49-F238E27FC236}">
              <a16:creationId xmlns:a16="http://schemas.microsoft.com/office/drawing/2014/main" id="{00000000-0008-0000-0000-00002B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40" name="TextBox 4139">
          <a:extLst>
            <a:ext uri="{FF2B5EF4-FFF2-40B4-BE49-F238E27FC236}">
              <a16:creationId xmlns:a16="http://schemas.microsoft.com/office/drawing/2014/main" id="{00000000-0008-0000-0000-00002C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41" name="TextBox 4140">
          <a:extLst>
            <a:ext uri="{FF2B5EF4-FFF2-40B4-BE49-F238E27FC236}">
              <a16:creationId xmlns:a16="http://schemas.microsoft.com/office/drawing/2014/main" id="{00000000-0008-0000-0000-00002D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42" name="TextBox 4141">
          <a:extLst>
            <a:ext uri="{FF2B5EF4-FFF2-40B4-BE49-F238E27FC236}">
              <a16:creationId xmlns:a16="http://schemas.microsoft.com/office/drawing/2014/main" id="{00000000-0008-0000-0000-00002E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43" name="TextBox 4142">
          <a:extLst>
            <a:ext uri="{FF2B5EF4-FFF2-40B4-BE49-F238E27FC236}">
              <a16:creationId xmlns:a16="http://schemas.microsoft.com/office/drawing/2014/main" id="{00000000-0008-0000-0000-00002F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44" name="TextBox 4143">
          <a:extLst>
            <a:ext uri="{FF2B5EF4-FFF2-40B4-BE49-F238E27FC236}">
              <a16:creationId xmlns:a16="http://schemas.microsoft.com/office/drawing/2014/main" id="{00000000-0008-0000-0000-000030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45" name="TextBox 4144">
          <a:extLst>
            <a:ext uri="{FF2B5EF4-FFF2-40B4-BE49-F238E27FC236}">
              <a16:creationId xmlns:a16="http://schemas.microsoft.com/office/drawing/2014/main" id="{00000000-0008-0000-0000-000031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46" name="TextBox 4145">
          <a:extLst>
            <a:ext uri="{FF2B5EF4-FFF2-40B4-BE49-F238E27FC236}">
              <a16:creationId xmlns:a16="http://schemas.microsoft.com/office/drawing/2014/main" id="{00000000-0008-0000-0000-000032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47" name="TextBox 4146">
          <a:extLst>
            <a:ext uri="{FF2B5EF4-FFF2-40B4-BE49-F238E27FC236}">
              <a16:creationId xmlns:a16="http://schemas.microsoft.com/office/drawing/2014/main" id="{00000000-0008-0000-0000-000033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48" name="TextBox 4147">
          <a:extLst>
            <a:ext uri="{FF2B5EF4-FFF2-40B4-BE49-F238E27FC236}">
              <a16:creationId xmlns:a16="http://schemas.microsoft.com/office/drawing/2014/main" id="{00000000-0008-0000-0000-000034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49" name="TextBox 4148">
          <a:extLst>
            <a:ext uri="{FF2B5EF4-FFF2-40B4-BE49-F238E27FC236}">
              <a16:creationId xmlns:a16="http://schemas.microsoft.com/office/drawing/2014/main" id="{00000000-0008-0000-0000-000035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50" name="TextBox 4149">
          <a:extLst>
            <a:ext uri="{FF2B5EF4-FFF2-40B4-BE49-F238E27FC236}">
              <a16:creationId xmlns:a16="http://schemas.microsoft.com/office/drawing/2014/main" id="{00000000-0008-0000-0000-000036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51" name="TextBox 4150">
          <a:extLst>
            <a:ext uri="{FF2B5EF4-FFF2-40B4-BE49-F238E27FC236}">
              <a16:creationId xmlns:a16="http://schemas.microsoft.com/office/drawing/2014/main" id="{00000000-0008-0000-0000-000037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52" name="TextBox 4151">
          <a:extLst>
            <a:ext uri="{FF2B5EF4-FFF2-40B4-BE49-F238E27FC236}">
              <a16:creationId xmlns:a16="http://schemas.microsoft.com/office/drawing/2014/main" id="{00000000-0008-0000-0000-000038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53" name="TextBox 4152">
          <a:extLst>
            <a:ext uri="{FF2B5EF4-FFF2-40B4-BE49-F238E27FC236}">
              <a16:creationId xmlns:a16="http://schemas.microsoft.com/office/drawing/2014/main" id="{00000000-0008-0000-0000-000039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54" name="TextBox 4153">
          <a:extLst>
            <a:ext uri="{FF2B5EF4-FFF2-40B4-BE49-F238E27FC236}">
              <a16:creationId xmlns:a16="http://schemas.microsoft.com/office/drawing/2014/main" id="{00000000-0008-0000-0000-00003A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55" name="TextBox 4154">
          <a:extLst>
            <a:ext uri="{FF2B5EF4-FFF2-40B4-BE49-F238E27FC236}">
              <a16:creationId xmlns:a16="http://schemas.microsoft.com/office/drawing/2014/main" id="{00000000-0008-0000-0000-00003B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56" name="TextBox 4155">
          <a:extLst>
            <a:ext uri="{FF2B5EF4-FFF2-40B4-BE49-F238E27FC236}">
              <a16:creationId xmlns:a16="http://schemas.microsoft.com/office/drawing/2014/main" id="{00000000-0008-0000-0000-00003C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57" name="TextBox 4156">
          <a:extLst>
            <a:ext uri="{FF2B5EF4-FFF2-40B4-BE49-F238E27FC236}">
              <a16:creationId xmlns:a16="http://schemas.microsoft.com/office/drawing/2014/main" id="{00000000-0008-0000-0000-00003D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58" name="TextBox 4157">
          <a:extLst>
            <a:ext uri="{FF2B5EF4-FFF2-40B4-BE49-F238E27FC236}">
              <a16:creationId xmlns:a16="http://schemas.microsoft.com/office/drawing/2014/main" id="{00000000-0008-0000-0000-00003E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59" name="TextBox 4158">
          <a:extLst>
            <a:ext uri="{FF2B5EF4-FFF2-40B4-BE49-F238E27FC236}">
              <a16:creationId xmlns:a16="http://schemas.microsoft.com/office/drawing/2014/main" id="{00000000-0008-0000-0000-00003F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60" name="TextBox 4159">
          <a:extLst>
            <a:ext uri="{FF2B5EF4-FFF2-40B4-BE49-F238E27FC236}">
              <a16:creationId xmlns:a16="http://schemas.microsoft.com/office/drawing/2014/main" id="{00000000-0008-0000-0000-000040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61" name="TextBox 4160">
          <a:extLst>
            <a:ext uri="{FF2B5EF4-FFF2-40B4-BE49-F238E27FC236}">
              <a16:creationId xmlns:a16="http://schemas.microsoft.com/office/drawing/2014/main" id="{00000000-0008-0000-0000-000041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62" name="TextBox 4161">
          <a:extLst>
            <a:ext uri="{FF2B5EF4-FFF2-40B4-BE49-F238E27FC236}">
              <a16:creationId xmlns:a16="http://schemas.microsoft.com/office/drawing/2014/main" id="{00000000-0008-0000-0000-000042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63" name="TextBox 4162">
          <a:extLst>
            <a:ext uri="{FF2B5EF4-FFF2-40B4-BE49-F238E27FC236}">
              <a16:creationId xmlns:a16="http://schemas.microsoft.com/office/drawing/2014/main" id="{00000000-0008-0000-0000-000043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64" name="TextBox 4163">
          <a:extLst>
            <a:ext uri="{FF2B5EF4-FFF2-40B4-BE49-F238E27FC236}">
              <a16:creationId xmlns:a16="http://schemas.microsoft.com/office/drawing/2014/main" id="{00000000-0008-0000-0000-000044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65" name="TextBox 4164">
          <a:extLst>
            <a:ext uri="{FF2B5EF4-FFF2-40B4-BE49-F238E27FC236}">
              <a16:creationId xmlns:a16="http://schemas.microsoft.com/office/drawing/2014/main" id="{00000000-0008-0000-0000-000045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66" name="TextBox 4165">
          <a:extLst>
            <a:ext uri="{FF2B5EF4-FFF2-40B4-BE49-F238E27FC236}">
              <a16:creationId xmlns:a16="http://schemas.microsoft.com/office/drawing/2014/main" id="{00000000-0008-0000-0000-000046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67" name="TextBox 4166">
          <a:extLst>
            <a:ext uri="{FF2B5EF4-FFF2-40B4-BE49-F238E27FC236}">
              <a16:creationId xmlns:a16="http://schemas.microsoft.com/office/drawing/2014/main" id="{00000000-0008-0000-0000-000047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68" name="TextBox 4167">
          <a:extLst>
            <a:ext uri="{FF2B5EF4-FFF2-40B4-BE49-F238E27FC236}">
              <a16:creationId xmlns:a16="http://schemas.microsoft.com/office/drawing/2014/main" id="{00000000-0008-0000-0000-000048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69" name="TextBox 4168">
          <a:extLst>
            <a:ext uri="{FF2B5EF4-FFF2-40B4-BE49-F238E27FC236}">
              <a16:creationId xmlns:a16="http://schemas.microsoft.com/office/drawing/2014/main" id="{00000000-0008-0000-0000-000049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70" name="TextBox 4169">
          <a:extLst>
            <a:ext uri="{FF2B5EF4-FFF2-40B4-BE49-F238E27FC236}">
              <a16:creationId xmlns:a16="http://schemas.microsoft.com/office/drawing/2014/main" id="{00000000-0008-0000-0000-00004A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71" name="TextBox 4170">
          <a:extLst>
            <a:ext uri="{FF2B5EF4-FFF2-40B4-BE49-F238E27FC236}">
              <a16:creationId xmlns:a16="http://schemas.microsoft.com/office/drawing/2014/main" id="{00000000-0008-0000-0000-00004B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72" name="TextBox 4171">
          <a:extLst>
            <a:ext uri="{FF2B5EF4-FFF2-40B4-BE49-F238E27FC236}">
              <a16:creationId xmlns:a16="http://schemas.microsoft.com/office/drawing/2014/main" id="{00000000-0008-0000-0000-00004C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73" name="TextBox 4172">
          <a:extLst>
            <a:ext uri="{FF2B5EF4-FFF2-40B4-BE49-F238E27FC236}">
              <a16:creationId xmlns:a16="http://schemas.microsoft.com/office/drawing/2014/main" id="{00000000-0008-0000-0000-00004D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74" name="TextBox 4173">
          <a:extLst>
            <a:ext uri="{FF2B5EF4-FFF2-40B4-BE49-F238E27FC236}">
              <a16:creationId xmlns:a16="http://schemas.microsoft.com/office/drawing/2014/main" id="{00000000-0008-0000-0000-00004E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75" name="TextBox 4174">
          <a:extLst>
            <a:ext uri="{FF2B5EF4-FFF2-40B4-BE49-F238E27FC236}">
              <a16:creationId xmlns:a16="http://schemas.microsoft.com/office/drawing/2014/main" id="{00000000-0008-0000-0000-00004F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76" name="TextBox 4175">
          <a:extLst>
            <a:ext uri="{FF2B5EF4-FFF2-40B4-BE49-F238E27FC236}">
              <a16:creationId xmlns:a16="http://schemas.microsoft.com/office/drawing/2014/main" id="{00000000-0008-0000-0000-000050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77" name="TextBox 4176">
          <a:extLst>
            <a:ext uri="{FF2B5EF4-FFF2-40B4-BE49-F238E27FC236}">
              <a16:creationId xmlns:a16="http://schemas.microsoft.com/office/drawing/2014/main" id="{00000000-0008-0000-0000-000051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78" name="TextBox 4177">
          <a:extLst>
            <a:ext uri="{FF2B5EF4-FFF2-40B4-BE49-F238E27FC236}">
              <a16:creationId xmlns:a16="http://schemas.microsoft.com/office/drawing/2014/main" id="{00000000-0008-0000-0000-000052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79" name="TextBox 4178">
          <a:extLst>
            <a:ext uri="{FF2B5EF4-FFF2-40B4-BE49-F238E27FC236}">
              <a16:creationId xmlns:a16="http://schemas.microsoft.com/office/drawing/2014/main" id="{00000000-0008-0000-0000-000053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80" name="TextBox 4179">
          <a:extLst>
            <a:ext uri="{FF2B5EF4-FFF2-40B4-BE49-F238E27FC236}">
              <a16:creationId xmlns:a16="http://schemas.microsoft.com/office/drawing/2014/main" id="{00000000-0008-0000-0000-000054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81" name="TextBox 4180">
          <a:extLst>
            <a:ext uri="{FF2B5EF4-FFF2-40B4-BE49-F238E27FC236}">
              <a16:creationId xmlns:a16="http://schemas.microsoft.com/office/drawing/2014/main" id="{00000000-0008-0000-0000-000055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82" name="TextBox 4181">
          <a:extLst>
            <a:ext uri="{FF2B5EF4-FFF2-40B4-BE49-F238E27FC236}">
              <a16:creationId xmlns:a16="http://schemas.microsoft.com/office/drawing/2014/main" id="{00000000-0008-0000-0000-000056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83" name="TextBox 4182">
          <a:extLst>
            <a:ext uri="{FF2B5EF4-FFF2-40B4-BE49-F238E27FC236}">
              <a16:creationId xmlns:a16="http://schemas.microsoft.com/office/drawing/2014/main" id="{00000000-0008-0000-0000-000057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84" name="TextBox 4183">
          <a:extLst>
            <a:ext uri="{FF2B5EF4-FFF2-40B4-BE49-F238E27FC236}">
              <a16:creationId xmlns:a16="http://schemas.microsoft.com/office/drawing/2014/main" id="{00000000-0008-0000-0000-000058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85" name="TextBox 4184">
          <a:extLst>
            <a:ext uri="{FF2B5EF4-FFF2-40B4-BE49-F238E27FC236}">
              <a16:creationId xmlns:a16="http://schemas.microsoft.com/office/drawing/2014/main" id="{00000000-0008-0000-0000-000059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86" name="TextBox 4185">
          <a:extLst>
            <a:ext uri="{FF2B5EF4-FFF2-40B4-BE49-F238E27FC236}">
              <a16:creationId xmlns:a16="http://schemas.microsoft.com/office/drawing/2014/main" id="{00000000-0008-0000-0000-00005A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87" name="TextBox 4186">
          <a:extLst>
            <a:ext uri="{FF2B5EF4-FFF2-40B4-BE49-F238E27FC236}">
              <a16:creationId xmlns:a16="http://schemas.microsoft.com/office/drawing/2014/main" id="{00000000-0008-0000-0000-00005B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88" name="TextBox 4187">
          <a:extLst>
            <a:ext uri="{FF2B5EF4-FFF2-40B4-BE49-F238E27FC236}">
              <a16:creationId xmlns:a16="http://schemas.microsoft.com/office/drawing/2014/main" id="{00000000-0008-0000-0000-00005C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89" name="TextBox 4188">
          <a:extLst>
            <a:ext uri="{FF2B5EF4-FFF2-40B4-BE49-F238E27FC236}">
              <a16:creationId xmlns:a16="http://schemas.microsoft.com/office/drawing/2014/main" id="{00000000-0008-0000-0000-00005D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90" name="TextBox 4189">
          <a:extLst>
            <a:ext uri="{FF2B5EF4-FFF2-40B4-BE49-F238E27FC236}">
              <a16:creationId xmlns:a16="http://schemas.microsoft.com/office/drawing/2014/main" id="{00000000-0008-0000-0000-00005E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91" name="TextBox 4190">
          <a:extLst>
            <a:ext uri="{FF2B5EF4-FFF2-40B4-BE49-F238E27FC236}">
              <a16:creationId xmlns:a16="http://schemas.microsoft.com/office/drawing/2014/main" id="{00000000-0008-0000-0000-00005F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92" name="TextBox 4191">
          <a:extLst>
            <a:ext uri="{FF2B5EF4-FFF2-40B4-BE49-F238E27FC236}">
              <a16:creationId xmlns:a16="http://schemas.microsoft.com/office/drawing/2014/main" id="{00000000-0008-0000-0000-000060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93" name="TextBox 4192">
          <a:extLst>
            <a:ext uri="{FF2B5EF4-FFF2-40B4-BE49-F238E27FC236}">
              <a16:creationId xmlns:a16="http://schemas.microsoft.com/office/drawing/2014/main" id="{00000000-0008-0000-0000-000061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94" name="TextBox 4193">
          <a:extLst>
            <a:ext uri="{FF2B5EF4-FFF2-40B4-BE49-F238E27FC236}">
              <a16:creationId xmlns:a16="http://schemas.microsoft.com/office/drawing/2014/main" id="{00000000-0008-0000-0000-000062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95" name="TextBox 4194">
          <a:extLst>
            <a:ext uri="{FF2B5EF4-FFF2-40B4-BE49-F238E27FC236}">
              <a16:creationId xmlns:a16="http://schemas.microsoft.com/office/drawing/2014/main" id="{00000000-0008-0000-0000-000063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96" name="TextBox 4195">
          <a:extLst>
            <a:ext uri="{FF2B5EF4-FFF2-40B4-BE49-F238E27FC236}">
              <a16:creationId xmlns:a16="http://schemas.microsoft.com/office/drawing/2014/main" id="{00000000-0008-0000-0000-000064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97" name="TextBox 4196">
          <a:extLst>
            <a:ext uri="{FF2B5EF4-FFF2-40B4-BE49-F238E27FC236}">
              <a16:creationId xmlns:a16="http://schemas.microsoft.com/office/drawing/2014/main" id="{00000000-0008-0000-0000-000065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98" name="TextBox 4197">
          <a:extLst>
            <a:ext uri="{FF2B5EF4-FFF2-40B4-BE49-F238E27FC236}">
              <a16:creationId xmlns:a16="http://schemas.microsoft.com/office/drawing/2014/main" id="{00000000-0008-0000-0000-000066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199" name="TextBox 4198">
          <a:extLst>
            <a:ext uri="{FF2B5EF4-FFF2-40B4-BE49-F238E27FC236}">
              <a16:creationId xmlns:a16="http://schemas.microsoft.com/office/drawing/2014/main" id="{00000000-0008-0000-0000-000067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00" name="TextBox 4199">
          <a:extLst>
            <a:ext uri="{FF2B5EF4-FFF2-40B4-BE49-F238E27FC236}">
              <a16:creationId xmlns:a16="http://schemas.microsoft.com/office/drawing/2014/main" id="{00000000-0008-0000-0000-000068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01" name="TextBox 4200">
          <a:extLst>
            <a:ext uri="{FF2B5EF4-FFF2-40B4-BE49-F238E27FC236}">
              <a16:creationId xmlns:a16="http://schemas.microsoft.com/office/drawing/2014/main" id="{00000000-0008-0000-0000-000069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02" name="TextBox 4201">
          <a:extLst>
            <a:ext uri="{FF2B5EF4-FFF2-40B4-BE49-F238E27FC236}">
              <a16:creationId xmlns:a16="http://schemas.microsoft.com/office/drawing/2014/main" id="{00000000-0008-0000-0000-00006A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03" name="TextBox 4202">
          <a:extLst>
            <a:ext uri="{FF2B5EF4-FFF2-40B4-BE49-F238E27FC236}">
              <a16:creationId xmlns:a16="http://schemas.microsoft.com/office/drawing/2014/main" id="{00000000-0008-0000-0000-00006B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04" name="TextBox 4203">
          <a:extLst>
            <a:ext uri="{FF2B5EF4-FFF2-40B4-BE49-F238E27FC236}">
              <a16:creationId xmlns:a16="http://schemas.microsoft.com/office/drawing/2014/main" id="{00000000-0008-0000-0000-00006C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05" name="TextBox 4204">
          <a:extLst>
            <a:ext uri="{FF2B5EF4-FFF2-40B4-BE49-F238E27FC236}">
              <a16:creationId xmlns:a16="http://schemas.microsoft.com/office/drawing/2014/main" id="{00000000-0008-0000-0000-00006D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06" name="TextBox 4205">
          <a:extLst>
            <a:ext uri="{FF2B5EF4-FFF2-40B4-BE49-F238E27FC236}">
              <a16:creationId xmlns:a16="http://schemas.microsoft.com/office/drawing/2014/main" id="{00000000-0008-0000-0000-00006E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07" name="TextBox 4206">
          <a:extLst>
            <a:ext uri="{FF2B5EF4-FFF2-40B4-BE49-F238E27FC236}">
              <a16:creationId xmlns:a16="http://schemas.microsoft.com/office/drawing/2014/main" id="{00000000-0008-0000-0000-00006F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08" name="TextBox 4207">
          <a:extLst>
            <a:ext uri="{FF2B5EF4-FFF2-40B4-BE49-F238E27FC236}">
              <a16:creationId xmlns:a16="http://schemas.microsoft.com/office/drawing/2014/main" id="{00000000-0008-0000-0000-000070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09" name="TextBox 4208">
          <a:extLst>
            <a:ext uri="{FF2B5EF4-FFF2-40B4-BE49-F238E27FC236}">
              <a16:creationId xmlns:a16="http://schemas.microsoft.com/office/drawing/2014/main" id="{00000000-0008-0000-0000-000071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10" name="TextBox 4209">
          <a:extLst>
            <a:ext uri="{FF2B5EF4-FFF2-40B4-BE49-F238E27FC236}">
              <a16:creationId xmlns:a16="http://schemas.microsoft.com/office/drawing/2014/main" id="{00000000-0008-0000-0000-000072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11" name="TextBox 4210">
          <a:extLst>
            <a:ext uri="{FF2B5EF4-FFF2-40B4-BE49-F238E27FC236}">
              <a16:creationId xmlns:a16="http://schemas.microsoft.com/office/drawing/2014/main" id="{00000000-0008-0000-0000-000073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12" name="TextBox 4211">
          <a:extLst>
            <a:ext uri="{FF2B5EF4-FFF2-40B4-BE49-F238E27FC236}">
              <a16:creationId xmlns:a16="http://schemas.microsoft.com/office/drawing/2014/main" id="{00000000-0008-0000-0000-000074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13" name="TextBox 4212">
          <a:extLst>
            <a:ext uri="{FF2B5EF4-FFF2-40B4-BE49-F238E27FC236}">
              <a16:creationId xmlns:a16="http://schemas.microsoft.com/office/drawing/2014/main" id="{00000000-0008-0000-0000-000075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14" name="TextBox 4213">
          <a:extLst>
            <a:ext uri="{FF2B5EF4-FFF2-40B4-BE49-F238E27FC236}">
              <a16:creationId xmlns:a16="http://schemas.microsoft.com/office/drawing/2014/main" id="{00000000-0008-0000-0000-000076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15" name="TextBox 4214">
          <a:extLst>
            <a:ext uri="{FF2B5EF4-FFF2-40B4-BE49-F238E27FC236}">
              <a16:creationId xmlns:a16="http://schemas.microsoft.com/office/drawing/2014/main" id="{00000000-0008-0000-0000-000077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16" name="TextBox 4215">
          <a:extLst>
            <a:ext uri="{FF2B5EF4-FFF2-40B4-BE49-F238E27FC236}">
              <a16:creationId xmlns:a16="http://schemas.microsoft.com/office/drawing/2014/main" id="{00000000-0008-0000-0000-000078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17" name="TextBox 4216">
          <a:extLst>
            <a:ext uri="{FF2B5EF4-FFF2-40B4-BE49-F238E27FC236}">
              <a16:creationId xmlns:a16="http://schemas.microsoft.com/office/drawing/2014/main" id="{00000000-0008-0000-0000-000079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18" name="TextBox 4217">
          <a:extLst>
            <a:ext uri="{FF2B5EF4-FFF2-40B4-BE49-F238E27FC236}">
              <a16:creationId xmlns:a16="http://schemas.microsoft.com/office/drawing/2014/main" id="{00000000-0008-0000-0000-00007A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19" name="TextBox 4218">
          <a:extLst>
            <a:ext uri="{FF2B5EF4-FFF2-40B4-BE49-F238E27FC236}">
              <a16:creationId xmlns:a16="http://schemas.microsoft.com/office/drawing/2014/main" id="{00000000-0008-0000-0000-00007B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20" name="TextBox 4219">
          <a:extLst>
            <a:ext uri="{FF2B5EF4-FFF2-40B4-BE49-F238E27FC236}">
              <a16:creationId xmlns:a16="http://schemas.microsoft.com/office/drawing/2014/main" id="{00000000-0008-0000-0000-00007C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21" name="TextBox 4220">
          <a:extLst>
            <a:ext uri="{FF2B5EF4-FFF2-40B4-BE49-F238E27FC236}">
              <a16:creationId xmlns:a16="http://schemas.microsoft.com/office/drawing/2014/main" id="{00000000-0008-0000-0000-00007D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22" name="TextBox 4221">
          <a:extLst>
            <a:ext uri="{FF2B5EF4-FFF2-40B4-BE49-F238E27FC236}">
              <a16:creationId xmlns:a16="http://schemas.microsoft.com/office/drawing/2014/main" id="{00000000-0008-0000-0000-00007E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23" name="TextBox 4222">
          <a:extLst>
            <a:ext uri="{FF2B5EF4-FFF2-40B4-BE49-F238E27FC236}">
              <a16:creationId xmlns:a16="http://schemas.microsoft.com/office/drawing/2014/main" id="{00000000-0008-0000-0000-00007F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24" name="TextBox 4223">
          <a:extLst>
            <a:ext uri="{FF2B5EF4-FFF2-40B4-BE49-F238E27FC236}">
              <a16:creationId xmlns:a16="http://schemas.microsoft.com/office/drawing/2014/main" id="{00000000-0008-0000-0000-000080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25" name="TextBox 4224">
          <a:extLst>
            <a:ext uri="{FF2B5EF4-FFF2-40B4-BE49-F238E27FC236}">
              <a16:creationId xmlns:a16="http://schemas.microsoft.com/office/drawing/2014/main" id="{00000000-0008-0000-0000-000081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26" name="TextBox 4225">
          <a:extLst>
            <a:ext uri="{FF2B5EF4-FFF2-40B4-BE49-F238E27FC236}">
              <a16:creationId xmlns:a16="http://schemas.microsoft.com/office/drawing/2014/main" id="{00000000-0008-0000-0000-000082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27" name="TextBox 4226">
          <a:extLst>
            <a:ext uri="{FF2B5EF4-FFF2-40B4-BE49-F238E27FC236}">
              <a16:creationId xmlns:a16="http://schemas.microsoft.com/office/drawing/2014/main" id="{00000000-0008-0000-0000-000083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28" name="TextBox 4227">
          <a:extLst>
            <a:ext uri="{FF2B5EF4-FFF2-40B4-BE49-F238E27FC236}">
              <a16:creationId xmlns:a16="http://schemas.microsoft.com/office/drawing/2014/main" id="{00000000-0008-0000-0000-000084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29" name="TextBox 4228">
          <a:extLst>
            <a:ext uri="{FF2B5EF4-FFF2-40B4-BE49-F238E27FC236}">
              <a16:creationId xmlns:a16="http://schemas.microsoft.com/office/drawing/2014/main" id="{00000000-0008-0000-0000-000085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30" name="TextBox 4229">
          <a:extLst>
            <a:ext uri="{FF2B5EF4-FFF2-40B4-BE49-F238E27FC236}">
              <a16:creationId xmlns:a16="http://schemas.microsoft.com/office/drawing/2014/main" id="{00000000-0008-0000-0000-000086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31" name="TextBox 4230">
          <a:extLst>
            <a:ext uri="{FF2B5EF4-FFF2-40B4-BE49-F238E27FC236}">
              <a16:creationId xmlns:a16="http://schemas.microsoft.com/office/drawing/2014/main" id="{00000000-0008-0000-0000-000087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32" name="TextBox 4231">
          <a:extLst>
            <a:ext uri="{FF2B5EF4-FFF2-40B4-BE49-F238E27FC236}">
              <a16:creationId xmlns:a16="http://schemas.microsoft.com/office/drawing/2014/main" id="{00000000-0008-0000-0000-000088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33" name="TextBox 4232">
          <a:extLst>
            <a:ext uri="{FF2B5EF4-FFF2-40B4-BE49-F238E27FC236}">
              <a16:creationId xmlns:a16="http://schemas.microsoft.com/office/drawing/2014/main" id="{00000000-0008-0000-0000-000089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34" name="TextBox 4233">
          <a:extLst>
            <a:ext uri="{FF2B5EF4-FFF2-40B4-BE49-F238E27FC236}">
              <a16:creationId xmlns:a16="http://schemas.microsoft.com/office/drawing/2014/main" id="{00000000-0008-0000-0000-00008A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35" name="TextBox 4234">
          <a:extLst>
            <a:ext uri="{FF2B5EF4-FFF2-40B4-BE49-F238E27FC236}">
              <a16:creationId xmlns:a16="http://schemas.microsoft.com/office/drawing/2014/main" id="{00000000-0008-0000-0000-00008B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36" name="TextBox 4235">
          <a:extLst>
            <a:ext uri="{FF2B5EF4-FFF2-40B4-BE49-F238E27FC236}">
              <a16:creationId xmlns:a16="http://schemas.microsoft.com/office/drawing/2014/main" id="{00000000-0008-0000-0000-00008C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37" name="TextBox 4236">
          <a:extLst>
            <a:ext uri="{FF2B5EF4-FFF2-40B4-BE49-F238E27FC236}">
              <a16:creationId xmlns:a16="http://schemas.microsoft.com/office/drawing/2014/main" id="{00000000-0008-0000-0000-00008D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38" name="TextBox 4237">
          <a:extLst>
            <a:ext uri="{FF2B5EF4-FFF2-40B4-BE49-F238E27FC236}">
              <a16:creationId xmlns:a16="http://schemas.microsoft.com/office/drawing/2014/main" id="{00000000-0008-0000-0000-00008E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39" name="TextBox 4238">
          <a:extLst>
            <a:ext uri="{FF2B5EF4-FFF2-40B4-BE49-F238E27FC236}">
              <a16:creationId xmlns:a16="http://schemas.microsoft.com/office/drawing/2014/main" id="{00000000-0008-0000-0000-00008F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40" name="TextBox 4239">
          <a:extLst>
            <a:ext uri="{FF2B5EF4-FFF2-40B4-BE49-F238E27FC236}">
              <a16:creationId xmlns:a16="http://schemas.microsoft.com/office/drawing/2014/main" id="{00000000-0008-0000-0000-000090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41" name="TextBox 4240">
          <a:extLst>
            <a:ext uri="{FF2B5EF4-FFF2-40B4-BE49-F238E27FC236}">
              <a16:creationId xmlns:a16="http://schemas.microsoft.com/office/drawing/2014/main" id="{00000000-0008-0000-0000-000091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42" name="TextBox 4241">
          <a:extLst>
            <a:ext uri="{FF2B5EF4-FFF2-40B4-BE49-F238E27FC236}">
              <a16:creationId xmlns:a16="http://schemas.microsoft.com/office/drawing/2014/main" id="{00000000-0008-0000-0000-000092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43" name="TextBox 4242">
          <a:extLst>
            <a:ext uri="{FF2B5EF4-FFF2-40B4-BE49-F238E27FC236}">
              <a16:creationId xmlns:a16="http://schemas.microsoft.com/office/drawing/2014/main" id="{00000000-0008-0000-0000-000093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44" name="TextBox 4243">
          <a:extLst>
            <a:ext uri="{FF2B5EF4-FFF2-40B4-BE49-F238E27FC236}">
              <a16:creationId xmlns:a16="http://schemas.microsoft.com/office/drawing/2014/main" id="{00000000-0008-0000-0000-000094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45" name="TextBox 4244">
          <a:extLst>
            <a:ext uri="{FF2B5EF4-FFF2-40B4-BE49-F238E27FC236}">
              <a16:creationId xmlns:a16="http://schemas.microsoft.com/office/drawing/2014/main" id="{00000000-0008-0000-0000-000095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46" name="TextBox 4245">
          <a:extLst>
            <a:ext uri="{FF2B5EF4-FFF2-40B4-BE49-F238E27FC236}">
              <a16:creationId xmlns:a16="http://schemas.microsoft.com/office/drawing/2014/main" id="{00000000-0008-0000-0000-000096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47" name="TextBox 4246">
          <a:extLst>
            <a:ext uri="{FF2B5EF4-FFF2-40B4-BE49-F238E27FC236}">
              <a16:creationId xmlns:a16="http://schemas.microsoft.com/office/drawing/2014/main" id="{00000000-0008-0000-0000-000097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48" name="TextBox 4247">
          <a:extLst>
            <a:ext uri="{FF2B5EF4-FFF2-40B4-BE49-F238E27FC236}">
              <a16:creationId xmlns:a16="http://schemas.microsoft.com/office/drawing/2014/main" id="{00000000-0008-0000-0000-000098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49" name="TextBox 4248">
          <a:extLst>
            <a:ext uri="{FF2B5EF4-FFF2-40B4-BE49-F238E27FC236}">
              <a16:creationId xmlns:a16="http://schemas.microsoft.com/office/drawing/2014/main" id="{00000000-0008-0000-0000-000099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50" name="TextBox 4249">
          <a:extLst>
            <a:ext uri="{FF2B5EF4-FFF2-40B4-BE49-F238E27FC236}">
              <a16:creationId xmlns:a16="http://schemas.microsoft.com/office/drawing/2014/main" id="{00000000-0008-0000-0000-00009A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51" name="TextBox 4250">
          <a:extLst>
            <a:ext uri="{FF2B5EF4-FFF2-40B4-BE49-F238E27FC236}">
              <a16:creationId xmlns:a16="http://schemas.microsoft.com/office/drawing/2014/main" id="{00000000-0008-0000-0000-00009B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52" name="TextBox 4251">
          <a:extLst>
            <a:ext uri="{FF2B5EF4-FFF2-40B4-BE49-F238E27FC236}">
              <a16:creationId xmlns:a16="http://schemas.microsoft.com/office/drawing/2014/main" id="{00000000-0008-0000-0000-00009C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53" name="TextBox 4252">
          <a:extLst>
            <a:ext uri="{FF2B5EF4-FFF2-40B4-BE49-F238E27FC236}">
              <a16:creationId xmlns:a16="http://schemas.microsoft.com/office/drawing/2014/main" id="{00000000-0008-0000-0000-00009D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54" name="TextBox 4253">
          <a:extLst>
            <a:ext uri="{FF2B5EF4-FFF2-40B4-BE49-F238E27FC236}">
              <a16:creationId xmlns:a16="http://schemas.microsoft.com/office/drawing/2014/main" id="{00000000-0008-0000-0000-00009E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55" name="TextBox 4254">
          <a:extLst>
            <a:ext uri="{FF2B5EF4-FFF2-40B4-BE49-F238E27FC236}">
              <a16:creationId xmlns:a16="http://schemas.microsoft.com/office/drawing/2014/main" id="{00000000-0008-0000-0000-00009F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56" name="TextBox 4255">
          <a:extLst>
            <a:ext uri="{FF2B5EF4-FFF2-40B4-BE49-F238E27FC236}">
              <a16:creationId xmlns:a16="http://schemas.microsoft.com/office/drawing/2014/main" id="{00000000-0008-0000-0000-0000A0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57" name="TextBox 4256">
          <a:extLst>
            <a:ext uri="{FF2B5EF4-FFF2-40B4-BE49-F238E27FC236}">
              <a16:creationId xmlns:a16="http://schemas.microsoft.com/office/drawing/2014/main" id="{00000000-0008-0000-0000-0000A1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58" name="TextBox 4257">
          <a:extLst>
            <a:ext uri="{FF2B5EF4-FFF2-40B4-BE49-F238E27FC236}">
              <a16:creationId xmlns:a16="http://schemas.microsoft.com/office/drawing/2014/main" id="{00000000-0008-0000-0000-0000A2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59" name="TextBox 4258">
          <a:extLst>
            <a:ext uri="{FF2B5EF4-FFF2-40B4-BE49-F238E27FC236}">
              <a16:creationId xmlns:a16="http://schemas.microsoft.com/office/drawing/2014/main" id="{00000000-0008-0000-0000-0000A3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60" name="TextBox 4259">
          <a:extLst>
            <a:ext uri="{FF2B5EF4-FFF2-40B4-BE49-F238E27FC236}">
              <a16:creationId xmlns:a16="http://schemas.microsoft.com/office/drawing/2014/main" id="{00000000-0008-0000-0000-0000A4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61" name="TextBox 4260">
          <a:extLst>
            <a:ext uri="{FF2B5EF4-FFF2-40B4-BE49-F238E27FC236}">
              <a16:creationId xmlns:a16="http://schemas.microsoft.com/office/drawing/2014/main" id="{00000000-0008-0000-0000-0000A5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62" name="TextBox 4261">
          <a:extLst>
            <a:ext uri="{FF2B5EF4-FFF2-40B4-BE49-F238E27FC236}">
              <a16:creationId xmlns:a16="http://schemas.microsoft.com/office/drawing/2014/main" id="{00000000-0008-0000-0000-0000A6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63" name="TextBox 4262">
          <a:extLst>
            <a:ext uri="{FF2B5EF4-FFF2-40B4-BE49-F238E27FC236}">
              <a16:creationId xmlns:a16="http://schemas.microsoft.com/office/drawing/2014/main" id="{00000000-0008-0000-0000-0000A7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64" name="TextBox 4263">
          <a:extLst>
            <a:ext uri="{FF2B5EF4-FFF2-40B4-BE49-F238E27FC236}">
              <a16:creationId xmlns:a16="http://schemas.microsoft.com/office/drawing/2014/main" id="{00000000-0008-0000-0000-0000A8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65" name="TextBox 4264">
          <a:extLst>
            <a:ext uri="{FF2B5EF4-FFF2-40B4-BE49-F238E27FC236}">
              <a16:creationId xmlns:a16="http://schemas.microsoft.com/office/drawing/2014/main" id="{00000000-0008-0000-0000-0000A9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66" name="TextBox 4265">
          <a:extLst>
            <a:ext uri="{FF2B5EF4-FFF2-40B4-BE49-F238E27FC236}">
              <a16:creationId xmlns:a16="http://schemas.microsoft.com/office/drawing/2014/main" id="{00000000-0008-0000-0000-0000AA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67" name="TextBox 4266">
          <a:extLst>
            <a:ext uri="{FF2B5EF4-FFF2-40B4-BE49-F238E27FC236}">
              <a16:creationId xmlns:a16="http://schemas.microsoft.com/office/drawing/2014/main" id="{00000000-0008-0000-0000-0000AB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68" name="TextBox 4267">
          <a:extLst>
            <a:ext uri="{FF2B5EF4-FFF2-40B4-BE49-F238E27FC236}">
              <a16:creationId xmlns:a16="http://schemas.microsoft.com/office/drawing/2014/main" id="{00000000-0008-0000-0000-0000AC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69" name="TextBox 4268">
          <a:extLst>
            <a:ext uri="{FF2B5EF4-FFF2-40B4-BE49-F238E27FC236}">
              <a16:creationId xmlns:a16="http://schemas.microsoft.com/office/drawing/2014/main" id="{00000000-0008-0000-0000-0000AD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70" name="TextBox 4269">
          <a:extLst>
            <a:ext uri="{FF2B5EF4-FFF2-40B4-BE49-F238E27FC236}">
              <a16:creationId xmlns:a16="http://schemas.microsoft.com/office/drawing/2014/main" id="{00000000-0008-0000-0000-0000AE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71" name="TextBox 4270">
          <a:extLst>
            <a:ext uri="{FF2B5EF4-FFF2-40B4-BE49-F238E27FC236}">
              <a16:creationId xmlns:a16="http://schemas.microsoft.com/office/drawing/2014/main" id="{00000000-0008-0000-0000-0000AF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72" name="TextBox 4271">
          <a:extLst>
            <a:ext uri="{FF2B5EF4-FFF2-40B4-BE49-F238E27FC236}">
              <a16:creationId xmlns:a16="http://schemas.microsoft.com/office/drawing/2014/main" id="{00000000-0008-0000-0000-0000B0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73" name="TextBox 4272">
          <a:extLst>
            <a:ext uri="{FF2B5EF4-FFF2-40B4-BE49-F238E27FC236}">
              <a16:creationId xmlns:a16="http://schemas.microsoft.com/office/drawing/2014/main" id="{00000000-0008-0000-0000-0000B1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74" name="TextBox 4273">
          <a:extLst>
            <a:ext uri="{FF2B5EF4-FFF2-40B4-BE49-F238E27FC236}">
              <a16:creationId xmlns:a16="http://schemas.microsoft.com/office/drawing/2014/main" id="{00000000-0008-0000-0000-0000B2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75" name="TextBox 4274">
          <a:extLst>
            <a:ext uri="{FF2B5EF4-FFF2-40B4-BE49-F238E27FC236}">
              <a16:creationId xmlns:a16="http://schemas.microsoft.com/office/drawing/2014/main" id="{00000000-0008-0000-0000-0000B3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76" name="TextBox 4275">
          <a:extLst>
            <a:ext uri="{FF2B5EF4-FFF2-40B4-BE49-F238E27FC236}">
              <a16:creationId xmlns:a16="http://schemas.microsoft.com/office/drawing/2014/main" id="{00000000-0008-0000-0000-0000B4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77" name="TextBox 4276">
          <a:extLst>
            <a:ext uri="{FF2B5EF4-FFF2-40B4-BE49-F238E27FC236}">
              <a16:creationId xmlns:a16="http://schemas.microsoft.com/office/drawing/2014/main" id="{00000000-0008-0000-0000-0000B5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78" name="TextBox 4277">
          <a:extLst>
            <a:ext uri="{FF2B5EF4-FFF2-40B4-BE49-F238E27FC236}">
              <a16:creationId xmlns:a16="http://schemas.microsoft.com/office/drawing/2014/main" id="{00000000-0008-0000-0000-0000B6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79" name="TextBox 4278">
          <a:extLst>
            <a:ext uri="{FF2B5EF4-FFF2-40B4-BE49-F238E27FC236}">
              <a16:creationId xmlns:a16="http://schemas.microsoft.com/office/drawing/2014/main" id="{00000000-0008-0000-0000-0000B7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80" name="TextBox 4279">
          <a:extLst>
            <a:ext uri="{FF2B5EF4-FFF2-40B4-BE49-F238E27FC236}">
              <a16:creationId xmlns:a16="http://schemas.microsoft.com/office/drawing/2014/main" id="{00000000-0008-0000-0000-0000B8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81" name="TextBox 4280">
          <a:extLst>
            <a:ext uri="{FF2B5EF4-FFF2-40B4-BE49-F238E27FC236}">
              <a16:creationId xmlns:a16="http://schemas.microsoft.com/office/drawing/2014/main" id="{00000000-0008-0000-0000-0000B9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82" name="TextBox 4281">
          <a:extLst>
            <a:ext uri="{FF2B5EF4-FFF2-40B4-BE49-F238E27FC236}">
              <a16:creationId xmlns:a16="http://schemas.microsoft.com/office/drawing/2014/main" id="{00000000-0008-0000-0000-0000BA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83" name="TextBox 4282">
          <a:extLst>
            <a:ext uri="{FF2B5EF4-FFF2-40B4-BE49-F238E27FC236}">
              <a16:creationId xmlns:a16="http://schemas.microsoft.com/office/drawing/2014/main" id="{00000000-0008-0000-0000-0000BB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84" name="TextBox 4283">
          <a:extLst>
            <a:ext uri="{FF2B5EF4-FFF2-40B4-BE49-F238E27FC236}">
              <a16:creationId xmlns:a16="http://schemas.microsoft.com/office/drawing/2014/main" id="{00000000-0008-0000-0000-0000BC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85" name="TextBox 4284">
          <a:extLst>
            <a:ext uri="{FF2B5EF4-FFF2-40B4-BE49-F238E27FC236}">
              <a16:creationId xmlns:a16="http://schemas.microsoft.com/office/drawing/2014/main" id="{00000000-0008-0000-0000-0000BD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86" name="TextBox 4285">
          <a:extLst>
            <a:ext uri="{FF2B5EF4-FFF2-40B4-BE49-F238E27FC236}">
              <a16:creationId xmlns:a16="http://schemas.microsoft.com/office/drawing/2014/main" id="{00000000-0008-0000-0000-0000BE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87" name="TextBox 4286">
          <a:extLst>
            <a:ext uri="{FF2B5EF4-FFF2-40B4-BE49-F238E27FC236}">
              <a16:creationId xmlns:a16="http://schemas.microsoft.com/office/drawing/2014/main" id="{00000000-0008-0000-0000-0000BF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88" name="TextBox 4287">
          <a:extLst>
            <a:ext uri="{FF2B5EF4-FFF2-40B4-BE49-F238E27FC236}">
              <a16:creationId xmlns:a16="http://schemas.microsoft.com/office/drawing/2014/main" id="{00000000-0008-0000-0000-0000C0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89" name="TextBox 4288">
          <a:extLst>
            <a:ext uri="{FF2B5EF4-FFF2-40B4-BE49-F238E27FC236}">
              <a16:creationId xmlns:a16="http://schemas.microsoft.com/office/drawing/2014/main" id="{00000000-0008-0000-0000-0000C1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90" name="TextBox 4289">
          <a:extLst>
            <a:ext uri="{FF2B5EF4-FFF2-40B4-BE49-F238E27FC236}">
              <a16:creationId xmlns:a16="http://schemas.microsoft.com/office/drawing/2014/main" id="{00000000-0008-0000-0000-0000C2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91" name="TextBox 4290">
          <a:extLst>
            <a:ext uri="{FF2B5EF4-FFF2-40B4-BE49-F238E27FC236}">
              <a16:creationId xmlns:a16="http://schemas.microsoft.com/office/drawing/2014/main" id="{00000000-0008-0000-0000-0000C3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92" name="TextBox 4291">
          <a:extLst>
            <a:ext uri="{FF2B5EF4-FFF2-40B4-BE49-F238E27FC236}">
              <a16:creationId xmlns:a16="http://schemas.microsoft.com/office/drawing/2014/main" id="{00000000-0008-0000-0000-0000C4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93" name="TextBox 4292">
          <a:extLst>
            <a:ext uri="{FF2B5EF4-FFF2-40B4-BE49-F238E27FC236}">
              <a16:creationId xmlns:a16="http://schemas.microsoft.com/office/drawing/2014/main" id="{00000000-0008-0000-0000-0000C5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94" name="TextBox 4293">
          <a:extLst>
            <a:ext uri="{FF2B5EF4-FFF2-40B4-BE49-F238E27FC236}">
              <a16:creationId xmlns:a16="http://schemas.microsoft.com/office/drawing/2014/main" id="{00000000-0008-0000-0000-0000C6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95" name="TextBox 4294">
          <a:extLst>
            <a:ext uri="{FF2B5EF4-FFF2-40B4-BE49-F238E27FC236}">
              <a16:creationId xmlns:a16="http://schemas.microsoft.com/office/drawing/2014/main" id="{00000000-0008-0000-0000-0000C7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96" name="TextBox 4295">
          <a:extLst>
            <a:ext uri="{FF2B5EF4-FFF2-40B4-BE49-F238E27FC236}">
              <a16:creationId xmlns:a16="http://schemas.microsoft.com/office/drawing/2014/main" id="{00000000-0008-0000-0000-0000C8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97" name="TextBox 4296">
          <a:extLst>
            <a:ext uri="{FF2B5EF4-FFF2-40B4-BE49-F238E27FC236}">
              <a16:creationId xmlns:a16="http://schemas.microsoft.com/office/drawing/2014/main" id="{00000000-0008-0000-0000-0000C9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98" name="TextBox 4297">
          <a:extLst>
            <a:ext uri="{FF2B5EF4-FFF2-40B4-BE49-F238E27FC236}">
              <a16:creationId xmlns:a16="http://schemas.microsoft.com/office/drawing/2014/main" id="{00000000-0008-0000-0000-0000CA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299" name="TextBox 4298">
          <a:extLst>
            <a:ext uri="{FF2B5EF4-FFF2-40B4-BE49-F238E27FC236}">
              <a16:creationId xmlns:a16="http://schemas.microsoft.com/office/drawing/2014/main" id="{00000000-0008-0000-0000-0000CB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00" name="TextBox 4299">
          <a:extLst>
            <a:ext uri="{FF2B5EF4-FFF2-40B4-BE49-F238E27FC236}">
              <a16:creationId xmlns:a16="http://schemas.microsoft.com/office/drawing/2014/main" id="{00000000-0008-0000-0000-0000CC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01" name="TextBox 4300">
          <a:extLst>
            <a:ext uri="{FF2B5EF4-FFF2-40B4-BE49-F238E27FC236}">
              <a16:creationId xmlns:a16="http://schemas.microsoft.com/office/drawing/2014/main" id="{00000000-0008-0000-0000-0000CD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02" name="TextBox 4301">
          <a:extLst>
            <a:ext uri="{FF2B5EF4-FFF2-40B4-BE49-F238E27FC236}">
              <a16:creationId xmlns:a16="http://schemas.microsoft.com/office/drawing/2014/main" id="{00000000-0008-0000-0000-0000CE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03" name="TextBox 4302">
          <a:extLst>
            <a:ext uri="{FF2B5EF4-FFF2-40B4-BE49-F238E27FC236}">
              <a16:creationId xmlns:a16="http://schemas.microsoft.com/office/drawing/2014/main" id="{00000000-0008-0000-0000-0000CF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04" name="TextBox 4303">
          <a:extLst>
            <a:ext uri="{FF2B5EF4-FFF2-40B4-BE49-F238E27FC236}">
              <a16:creationId xmlns:a16="http://schemas.microsoft.com/office/drawing/2014/main" id="{00000000-0008-0000-0000-0000D0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05" name="TextBox 4304">
          <a:extLst>
            <a:ext uri="{FF2B5EF4-FFF2-40B4-BE49-F238E27FC236}">
              <a16:creationId xmlns:a16="http://schemas.microsoft.com/office/drawing/2014/main" id="{00000000-0008-0000-0000-0000D1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06" name="TextBox 4305">
          <a:extLst>
            <a:ext uri="{FF2B5EF4-FFF2-40B4-BE49-F238E27FC236}">
              <a16:creationId xmlns:a16="http://schemas.microsoft.com/office/drawing/2014/main" id="{00000000-0008-0000-0000-0000D2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07" name="TextBox 4306">
          <a:extLst>
            <a:ext uri="{FF2B5EF4-FFF2-40B4-BE49-F238E27FC236}">
              <a16:creationId xmlns:a16="http://schemas.microsoft.com/office/drawing/2014/main" id="{00000000-0008-0000-0000-0000D3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08" name="TextBox 4307">
          <a:extLst>
            <a:ext uri="{FF2B5EF4-FFF2-40B4-BE49-F238E27FC236}">
              <a16:creationId xmlns:a16="http://schemas.microsoft.com/office/drawing/2014/main" id="{00000000-0008-0000-0000-0000D4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09" name="TextBox 4308">
          <a:extLst>
            <a:ext uri="{FF2B5EF4-FFF2-40B4-BE49-F238E27FC236}">
              <a16:creationId xmlns:a16="http://schemas.microsoft.com/office/drawing/2014/main" id="{00000000-0008-0000-0000-0000D5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10" name="TextBox 4309">
          <a:extLst>
            <a:ext uri="{FF2B5EF4-FFF2-40B4-BE49-F238E27FC236}">
              <a16:creationId xmlns:a16="http://schemas.microsoft.com/office/drawing/2014/main" id="{00000000-0008-0000-0000-0000D6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11" name="TextBox 4310">
          <a:extLst>
            <a:ext uri="{FF2B5EF4-FFF2-40B4-BE49-F238E27FC236}">
              <a16:creationId xmlns:a16="http://schemas.microsoft.com/office/drawing/2014/main" id="{00000000-0008-0000-0000-0000D7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12" name="TextBox 4311">
          <a:extLst>
            <a:ext uri="{FF2B5EF4-FFF2-40B4-BE49-F238E27FC236}">
              <a16:creationId xmlns:a16="http://schemas.microsoft.com/office/drawing/2014/main" id="{00000000-0008-0000-0000-0000D8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13" name="TextBox 4312">
          <a:extLst>
            <a:ext uri="{FF2B5EF4-FFF2-40B4-BE49-F238E27FC236}">
              <a16:creationId xmlns:a16="http://schemas.microsoft.com/office/drawing/2014/main" id="{00000000-0008-0000-0000-0000D9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14" name="TextBox 4313">
          <a:extLst>
            <a:ext uri="{FF2B5EF4-FFF2-40B4-BE49-F238E27FC236}">
              <a16:creationId xmlns:a16="http://schemas.microsoft.com/office/drawing/2014/main" id="{00000000-0008-0000-0000-0000DA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15" name="TextBox 4314">
          <a:extLst>
            <a:ext uri="{FF2B5EF4-FFF2-40B4-BE49-F238E27FC236}">
              <a16:creationId xmlns:a16="http://schemas.microsoft.com/office/drawing/2014/main" id="{00000000-0008-0000-0000-0000DB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16" name="TextBox 4315">
          <a:extLst>
            <a:ext uri="{FF2B5EF4-FFF2-40B4-BE49-F238E27FC236}">
              <a16:creationId xmlns:a16="http://schemas.microsoft.com/office/drawing/2014/main" id="{00000000-0008-0000-0000-0000DC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17" name="TextBox 4316">
          <a:extLst>
            <a:ext uri="{FF2B5EF4-FFF2-40B4-BE49-F238E27FC236}">
              <a16:creationId xmlns:a16="http://schemas.microsoft.com/office/drawing/2014/main" id="{00000000-0008-0000-0000-0000DD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18" name="TextBox 4317">
          <a:extLst>
            <a:ext uri="{FF2B5EF4-FFF2-40B4-BE49-F238E27FC236}">
              <a16:creationId xmlns:a16="http://schemas.microsoft.com/office/drawing/2014/main" id="{00000000-0008-0000-0000-0000DE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19" name="TextBox 4318">
          <a:extLst>
            <a:ext uri="{FF2B5EF4-FFF2-40B4-BE49-F238E27FC236}">
              <a16:creationId xmlns:a16="http://schemas.microsoft.com/office/drawing/2014/main" id="{00000000-0008-0000-0000-0000DF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20" name="TextBox 4319">
          <a:extLst>
            <a:ext uri="{FF2B5EF4-FFF2-40B4-BE49-F238E27FC236}">
              <a16:creationId xmlns:a16="http://schemas.microsoft.com/office/drawing/2014/main" id="{00000000-0008-0000-0000-0000E0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21" name="TextBox 4320">
          <a:extLst>
            <a:ext uri="{FF2B5EF4-FFF2-40B4-BE49-F238E27FC236}">
              <a16:creationId xmlns:a16="http://schemas.microsoft.com/office/drawing/2014/main" id="{00000000-0008-0000-0000-0000E1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22" name="TextBox 4321">
          <a:extLst>
            <a:ext uri="{FF2B5EF4-FFF2-40B4-BE49-F238E27FC236}">
              <a16:creationId xmlns:a16="http://schemas.microsoft.com/office/drawing/2014/main" id="{00000000-0008-0000-0000-0000E2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23" name="TextBox 4322">
          <a:extLst>
            <a:ext uri="{FF2B5EF4-FFF2-40B4-BE49-F238E27FC236}">
              <a16:creationId xmlns:a16="http://schemas.microsoft.com/office/drawing/2014/main" id="{00000000-0008-0000-0000-0000E3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24" name="TextBox 4323">
          <a:extLst>
            <a:ext uri="{FF2B5EF4-FFF2-40B4-BE49-F238E27FC236}">
              <a16:creationId xmlns:a16="http://schemas.microsoft.com/office/drawing/2014/main" id="{00000000-0008-0000-0000-0000E4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25" name="TextBox 4324">
          <a:extLst>
            <a:ext uri="{FF2B5EF4-FFF2-40B4-BE49-F238E27FC236}">
              <a16:creationId xmlns:a16="http://schemas.microsoft.com/office/drawing/2014/main" id="{00000000-0008-0000-0000-0000E5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26" name="TextBox 4325">
          <a:extLst>
            <a:ext uri="{FF2B5EF4-FFF2-40B4-BE49-F238E27FC236}">
              <a16:creationId xmlns:a16="http://schemas.microsoft.com/office/drawing/2014/main" id="{00000000-0008-0000-0000-0000E6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27" name="TextBox 4326">
          <a:extLst>
            <a:ext uri="{FF2B5EF4-FFF2-40B4-BE49-F238E27FC236}">
              <a16:creationId xmlns:a16="http://schemas.microsoft.com/office/drawing/2014/main" id="{00000000-0008-0000-0000-0000E7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28" name="TextBox 4327">
          <a:extLst>
            <a:ext uri="{FF2B5EF4-FFF2-40B4-BE49-F238E27FC236}">
              <a16:creationId xmlns:a16="http://schemas.microsoft.com/office/drawing/2014/main" id="{00000000-0008-0000-0000-0000E8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29" name="TextBox 4328">
          <a:extLst>
            <a:ext uri="{FF2B5EF4-FFF2-40B4-BE49-F238E27FC236}">
              <a16:creationId xmlns:a16="http://schemas.microsoft.com/office/drawing/2014/main" id="{00000000-0008-0000-0000-0000E9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30" name="TextBox 4329">
          <a:extLst>
            <a:ext uri="{FF2B5EF4-FFF2-40B4-BE49-F238E27FC236}">
              <a16:creationId xmlns:a16="http://schemas.microsoft.com/office/drawing/2014/main" id="{00000000-0008-0000-0000-0000EA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31" name="TextBox 4330">
          <a:extLst>
            <a:ext uri="{FF2B5EF4-FFF2-40B4-BE49-F238E27FC236}">
              <a16:creationId xmlns:a16="http://schemas.microsoft.com/office/drawing/2014/main" id="{00000000-0008-0000-0000-0000EB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32" name="TextBox 4331">
          <a:extLst>
            <a:ext uri="{FF2B5EF4-FFF2-40B4-BE49-F238E27FC236}">
              <a16:creationId xmlns:a16="http://schemas.microsoft.com/office/drawing/2014/main" id="{00000000-0008-0000-0000-0000EC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33" name="TextBox 4332">
          <a:extLst>
            <a:ext uri="{FF2B5EF4-FFF2-40B4-BE49-F238E27FC236}">
              <a16:creationId xmlns:a16="http://schemas.microsoft.com/office/drawing/2014/main" id="{00000000-0008-0000-0000-0000ED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34" name="TextBox 4333">
          <a:extLst>
            <a:ext uri="{FF2B5EF4-FFF2-40B4-BE49-F238E27FC236}">
              <a16:creationId xmlns:a16="http://schemas.microsoft.com/office/drawing/2014/main" id="{00000000-0008-0000-0000-0000EE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35" name="TextBox 4334">
          <a:extLst>
            <a:ext uri="{FF2B5EF4-FFF2-40B4-BE49-F238E27FC236}">
              <a16:creationId xmlns:a16="http://schemas.microsoft.com/office/drawing/2014/main" id="{00000000-0008-0000-0000-0000EF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36" name="TextBox 4335">
          <a:extLst>
            <a:ext uri="{FF2B5EF4-FFF2-40B4-BE49-F238E27FC236}">
              <a16:creationId xmlns:a16="http://schemas.microsoft.com/office/drawing/2014/main" id="{00000000-0008-0000-0000-0000F0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37" name="TextBox 4336">
          <a:extLst>
            <a:ext uri="{FF2B5EF4-FFF2-40B4-BE49-F238E27FC236}">
              <a16:creationId xmlns:a16="http://schemas.microsoft.com/office/drawing/2014/main" id="{00000000-0008-0000-0000-0000F1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38" name="TextBox 4337">
          <a:extLst>
            <a:ext uri="{FF2B5EF4-FFF2-40B4-BE49-F238E27FC236}">
              <a16:creationId xmlns:a16="http://schemas.microsoft.com/office/drawing/2014/main" id="{00000000-0008-0000-0000-0000F2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39" name="TextBox 4338">
          <a:extLst>
            <a:ext uri="{FF2B5EF4-FFF2-40B4-BE49-F238E27FC236}">
              <a16:creationId xmlns:a16="http://schemas.microsoft.com/office/drawing/2014/main" id="{00000000-0008-0000-0000-0000F3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40" name="TextBox 4339">
          <a:extLst>
            <a:ext uri="{FF2B5EF4-FFF2-40B4-BE49-F238E27FC236}">
              <a16:creationId xmlns:a16="http://schemas.microsoft.com/office/drawing/2014/main" id="{00000000-0008-0000-0000-0000F4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41" name="TextBox 4340">
          <a:extLst>
            <a:ext uri="{FF2B5EF4-FFF2-40B4-BE49-F238E27FC236}">
              <a16:creationId xmlns:a16="http://schemas.microsoft.com/office/drawing/2014/main" id="{00000000-0008-0000-0000-0000F5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42" name="TextBox 4341">
          <a:extLst>
            <a:ext uri="{FF2B5EF4-FFF2-40B4-BE49-F238E27FC236}">
              <a16:creationId xmlns:a16="http://schemas.microsoft.com/office/drawing/2014/main" id="{00000000-0008-0000-0000-0000F6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43" name="TextBox 4342">
          <a:extLst>
            <a:ext uri="{FF2B5EF4-FFF2-40B4-BE49-F238E27FC236}">
              <a16:creationId xmlns:a16="http://schemas.microsoft.com/office/drawing/2014/main" id="{00000000-0008-0000-0000-0000F7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44" name="TextBox 4343">
          <a:extLst>
            <a:ext uri="{FF2B5EF4-FFF2-40B4-BE49-F238E27FC236}">
              <a16:creationId xmlns:a16="http://schemas.microsoft.com/office/drawing/2014/main" id="{00000000-0008-0000-0000-0000F8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45" name="TextBox 4344">
          <a:extLst>
            <a:ext uri="{FF2B5EF4-FFF2-40B4-BE49-F238E27FC236}">
              <a16:creationId xmlns:a16="http://schemas.microsoft.com/office/drawing/2014/main" id="{00000000-0008-0000-0000-0000F9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46" name="TextBox 4345">
          <a:extLst>
            <a:ext uri="{FF2B5EF4-FFF2-40B4-BE49-F238E27FC236}">
              <a16:creationId xmlns:a16="http://schemas.microsoft.com/office/drawing/2014/main" id="{00000000-0008-0000-0000-0000FA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47" name="TextBox 4346">
          <a:extLst>
            <a:ext uri="{FF2B5EF4-FFF2-40B4-BE49-F238E27FC236}">
              <a16:creationId xmlns:a16="http://schemas.microsoft.com/office/drawing/2014/main" id="{00000000-0008-0000-0000-0000FB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48" name="TextBox 4347">
          <a:extLst>
            <a:ext uri="{FF2B5EF4-FFF2-40B4-BE49-F238E27FC236}">
              <a16:creationId xmlns:a16="http://schemas.microsoft.com/office/drawing/2014/main" id="{00000000-0008-0000-0000-0000FC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49" name="TextBox 4348">
          <a:extLst>
            <a:ext uri="{FF2B5EF4-FFF2-40B4-BE49-F238E27FC236}">
              <a16:creationId xmlns:a16="http://schemas.microsoft.com/office/drawing/2014/main" id="{00000000-0008-0000-0000-0000FD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50" name="TextBox 4349">
          <a:extLst>
            <a:ext uri="{FF2B5EF4-FFF2-40B4-BE49-F238E27FC236}">
              <a16:creationId xmlns:a16="http://schemas.microsoft.com/office/drawing/2014/main" id="{00000000-0008-0000-0000-0000FE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51" name="TextBox 4350">
          <a:extLst>
            <a:ext uri="{FF2B5EF4-FFF2-40B4-BE49-F238E27FC236}">
              <a16:creationId xmlns:a16="http://schemas.microsoft.com/office/drawing/2014/main" id="{00000000-0008-0000-0000-0000FF10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52" name="TextBox 4351">
          <a:extLst>
            <a:ext uri="{FF2B5EF4-FFF2-40B4-BE49-F238E27FC236}">
              <a16:creationId xmlns:a16="http://schemas.microsoft.com/office/drawing/2014/main" id="{00000000-0008-0000-0000-000000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53" name="TextBox 4352">
          <a:extLst>
            <a:ext uri="{FF2B5EF4-FFF2-40B4-BE49-F238E27FC236}">
              <a16:creationId xmlns:a16="http://schemas.microsoft.com/office/drawing/2014/main" id="{00000000-0008-0000-0000-000001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54" name="TextBox 4353">
          <a:extLst>
            <a:ext uri="{FF2B5EF4-FFF2-40B4-BE49-F238E27FC236}">
              <a16:creationId xmlns:a16="http://schemas.microsoft.com/office/drawing/2014/main" id="{00000000-0008-0000-0000-000002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55" name="TextBox 4354">
          <a:extLst>
            <a:ext uri="{FF2B5EF4-FFF2-40B4-BE49-F238E27FC236}">
              <a16:creationId xmlns:a16="http://schemas.microsoft.com/office/drawing/2014/main" id="{00000000-0008-0000-0000-000003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56" name="TextBox 4355">
          <a:extLst>
            <a:ext uri="{FF2B5EF4-FFF2-40B4-BE49-F238E27FC236}">
              <a16:creationId xmlns:a16="http://schemas.microsoft.com/office/drawing/2014/main" id="{00000000-0008-0000-0000-000004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57" name="TextBox 4356">
          <a:extLst>
            <a:ext uri="{FF2B5EF4-FFF2-40B4-BE49-F238E27FC236}">
              <a16:creationId xmlns:a16="http://schemas.microsoft.com/office/drawing/2014/main" id="{00000000-0008-0000-0000-000005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58" name="TextBox 4357">
          <a:extLst>
            <a:ext uri="{FF2B5EF4-FFF2-40B4-BE49-F238E27FC236}">
              <a16:creationId xmlns:a16="http://schemas.microsoft.com/office/drawing/2014/main" id="{00000000-0008-0000-0000-000006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59" name="TextBox 4358">
          <a:extLst>
            <a:ext uri="{FF2B5EF4-FFF2-40B4-BE49-F238E27FC236}">
              <a16:creationId xmlns:a16="http://schemas.microsoft.com/office/drawing/2014/main" id="{00000000-0008-0000-0000-000007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60" name="TextBox 4359">
          <a:extLst>
            <a:ext uri="{FF2B5EF4-FFF2-40B4-BE49-F238E27FC236}">
              <a16:creationId xmlns:a16="http://schemas.microsoft.com/office/drawing/2014/main" id="{00000000-0008-0000-0000-000008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61" name="TextBox 4360">
          <a:extLst>
            <a:ext uri="{FF2B5EF4-FFF2-40B4-BE49-F238E27FC236}">
              <a16:creationId xmlns:a16="http://schemas.microsoft.com/office/drawing/2014/main" id="{00000000-0008-0000-0000-000009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62" name="TextBox 4361">
          <a:extLst>
            <a:ext uri="{FF2B5EF4-FFF2-40B4-BE49-F238E27FC236}">
              <a16:creationId xmlns:a16="http://schemas.microsoft.com/office/drawing/2014/main" id="{00000000-0008-0000-0000-00000A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63" name="TextBox 4362">
          <a:extLst>
            <a:ext uri="{FF2B5EF4-FFF2-40B4-BE49-F238E27FC236}">
              <a16:creationId xmlns:a16="http://schemas.microsoft.com/office/drawing/2014/main" id="{00000000-0008-0000-0000-00000B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64" name="TextBox 4363">
          <a:extLst>
            <a:ext uri="{FF2B5EF4-FFF2-40B4-BE49-F238E27FC236}">
              <a16:creationId xmlns:a16="http://schemas.microsoft.com/office/drawing/2014/main" id="{00000000-0008-0000-0000-00000C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65" name="TextBox 4364">
          <a:extLst>
            <a:ext uri="{FF2B5EF4-FFF2-40B4-BE49-F238E27FC236}">
              <a16:creationId xmlns:a16="http://schemas.microsoft.com/office/drawing/2014/main" id="{00000000-0008-0000-0000-00000D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66" name="TextBox 4365">
          <a:extLst>
            <a:ext uri="{FF2B5EF4-FFF2-40B4-BE49-F238E27FC236}">
              <a16:creationId xmlns:a16="http://schemas.microsoft.com/office/drawing/2014/main" id="{00000000-0008-0000-0000-00000E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67" name="TextBox 4366">
          <a:extLst>
            <a:ext uri="{FF2B5EF4-FFF2-40B4-BE49-F238E27FC236}">
              <a16:creationId xmlns:a16="http://schemas.microsoft.com/office/drawing/2014/main" id="{00000000-0008-0000-0000-00000F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68" name="TextBox 4367">
          <a:extLst>
            <a:ext uri="{FF2B5EF4-FFF2-40B4-BE49-F238E27FC236}">
              <a16:creationId xmlns:a16="http://schemas.microsoft.com/office/drawing/2014/main" id="{00000000-0008-0000-0000-000010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69" name="TextBox 4368">
          <a:extLst>
            <a:ext uri="{FF2B5EF4-FFF2-40B4-BE49-F238E27FC236}">
              <a16:creationId xmlns:a16="http://schemas.microsoft.com/office/drawing/2014/main" id="{00000000-0008-0000-0000-000011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70" name="TextBox 4369">
          <a:extLst>
            <a:ext uri="{FF2B5EF4-FFF2-40B4-BE49-F238E27FC236}">
              <a16:creationId xmlns:a16="http://schemas.microsoft.com/office/drawing/2014/main" id="{00000000-0008-0000-0000-000012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71" name="TextBox 4370">
          <a:extLst>
            <a:ext uri="{FF2B5EF4-FFF2-40B4-BE49-F238E27FC236}">
              <a16:creationId xmlns:a16="http://schemas.microsoft.com/office/drawing/2014/main" id="{00000000-0008-0000-0000-000013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72" name="TextBox 4371">
          <a:extLst>
            <a:ext uri="{FF2B5EF4-FFF2-40B4-BE49-F238E27FC236}">
              <a16:creationId xmlns:a16="http://schemas.microsoft.com/office/drawing/2014/main" id="{00000000-0008-0000-0000-000014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73" name="TextBox 4372">
          <a:extLst>
            <a:ext uri="{FF2B5EF4-FFF2-40B4-BE49-F238E27FC236}">
              <a16:creationId xmlns:a16="http://schemas.microsoft.com/office/drawing/2014/main" id="{00000000-0008-0000-0000-000015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74" name="TextBox 4373">
          <a:extLst>
            <a:ext uri="{FF2B5EF4-FFF2-40B4-BE49-F238E27FC236}">
              <a16:creationId xmlns:a16="http://schemas.microsoft.com/office/drawing/2014/main" id="{00000000-0008-0000-0000-000016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75" name="TextBox 4374">
          <a:extLst>
            <a:ext uri="{FF2B5EF4-FFF2-40B4-BE49-F238E27FC236}">
              <a16:creationId xmlns:a16="http://schemas.microsoft.com/office/drawing/2014/main" id="{00000000-0008-0000-0000-000017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76" name="TextBox 4375">
          <a:extLst>
            <a:ext uri="{FF2B5EF4-FFF2-40B4-BE49-F238E27FC236}">
              <a16:creationId xmlns:a16="http://schemas.microsoft.com/office/drawing/2014/main" id="{00000000-0008-0000-0000-000018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77" name="TextBox 4376">
          <a:extLst>
            <a:ext uri="{FF2B5EF4-FFF2-40B4-BE49-F238E27FC236}">
              <a16:creationId xmlns:a16="http://schemas.microsoft.com/office/drawing/2014/main" id="{00000000-0008-0000-0000-000019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78" name="TextBox 4377">
          <a:extLst>
            <a:ext uri="{FF2B5EF4-FFF2-40B4-BE49-F238E27FC236}">
              <a16:creationId xmlns:a16="http://schemas.microsoft.com/office/drawing/2014/main" id="{00000000-0008-0000-0000-00001A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79" name="TextBox 4378">
          <a:extLst>
            <a:ext uri="{FF2B5EF4-FFF2-40B4-BE49-F238E27FC236}">
              <a16:creationId xmlns:a16="http://schemas.microsoft.com/office/drawing/2014/main" id="{00000000-0008-0000-0000-00001B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80" name="TextBox 4379">
          <a:extLst>
            <a:ext uri="{FF2B5EF4-FFF2-40B4-BE49-F238E27FC236}">
              <a16:creationId xmlns:a16="http://schemas.microsoft.com/office/drawing/2014/main" id="{00000000-0008-0000-0000-00001C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81" name="TextBox 4380">
          <a:extLst>
            <a:ext uri="{FF2B5EF4-FFF2-40B4-BE49-F238E27FC236}">
              <a16:creationId xmlns:a16="http://schemas.microsoft.com/office/drawing/2014/main" id="{00000000-0008-0000-0000-00001D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82" name="TextBox 4381">
          <a:extLst>
            <a:ext uri="{FF2B5EF4-FFF2-40B4-BE49-F238E27FC236}">
              <a16:creationId xmlns:a16="http://schemas.microsoft.com/office/drawing/2014/main" id="{00000000-0008-0000-0000-00001E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83" name="TextBox 4382">
          <a:extLst>
            <a:ext uri="{FF2B5EF4-FFF2-40B4-BE49-F238E27FC236}">
              <a16:creationId xmlns:a16="http://schemas.microsoft.com/office/drawing/2014/main" id="{00000000-0008-0000-0000-00001F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84" name="TextBox 4383">
          <a:extLst>
            <a:ext uri="{FF2B5EF4-FFF2-40B4-BE49-F238E27FC236}">
              <a16:creationId xmlns:a16="http://schemas.microsoft.com/office/drawing/2014/main" id="{00000000-0008-0000-0000-000020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85" name="TextBox 4384">
          <a:extLst>
            <a:ext uri="{FF2B5EF4-FFF2-40B4-BE49-F238E27FC236}">
              <a16:creationId xmlns:a16="http://schemas.microsoft.com/office/drawing/2014/main" id="{00000000-0008-0000-0000-000021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86" name="TextBox 4385">
          <a:extLst>
            <a:ext uri="{FF2B5EF4-FFF2-40B4-BE49-F238E27FC236}">
              <a16:creationId xmlns:a16="http://schemas.microsoft.com/office/drawing/2014/main" id="{00000000-0008-0000-0000-000022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87" name="TextBox 4386">
          <a:extLst>
            <a:ext uri="{FF2B5EF4-FFF2-40B4-BE49-F238E27FC236}">
              <a16:creationId xmlns:a16="http://schemas.microsoft.com/office/drawing/2014/main" id="{00000000-0008-0000-0000-000023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88" name="TextBox 4387">
          <a:extLst>
            <a:ext uri="{FF2B5EF4-FFF2-40B4-BE49-F238E27FC236}">
              <a16:creationId xmlns:a16="http://schemas.microsoft.com/office/drawing/2014/main" id="{00000000-0008-0000-0000-000024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89" name="TextBox 4388">
          <a:extLst>
            <a:ext uri="{FF2B5EF4-FFF2-40B4-BE49-F238E27FC236}">
              <a16:creationId xmlns:a16="http://schemas.microsoft.com/office/drawing/2014/main" id="{00000000-0008-0000-0000-000025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90" name="TextBox 4389">
          <a:extLst>
            <a:ext uri="{FF2B5EF4-FFF2-40B4-BE49-F238E27FC236}">
              <a16:creationId xmlns:a16="http://schemas.microsoft.com/office/drawing/2014/main" id="{00000000-0008-0000-0000-000026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91" name="TextBox 4390">
          <a:extLst>
            <a:ext uri="{FF2B5EF4-FFF2-40B4-BE49-F238E27FC236}">
              <a16:creationId xmlns:a16="http://schemas.microsoft.com/office/drawing/2014/main" id="{00000000-0008-0000-0000-000027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92" name="TextBox 4391">
          <a:extLst>
            <a:ext uri="{FF2B5EF4-FFF2-40B4-BE49-F238E27FC236}">
              <a16:creationId xmlns:a16="http://schemas.microsoft.com/office/drawing/2014/main" id="{00000000-0008-0000-0000-000028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93" name="TextBox 4392">
          <a:extLst>
            <a:ext uri="{FF2B5EF4-FFF2-40B4-BE49-F238E27FC236}">
              <a16:creationId xmlns:a16="http://schemas.microsoft.com/office/drawing/2014/main" id="{00000000-0008-0000-0000-000029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94" name="TextBox 4393">
          <a:extLst>
            <a:ext uri="{FF2B5EF4-FFF2-40B4-BE49-F238E27FC236}">
              <a16:creationId xmlns:a16="http://schemas.microsoft.com/office/drawing/2014/main" id="{00000000-0008-0000-0000-00002A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95" name="TextBox 4394">
          <a:extLst>
            <a:ext uri="{FF2B5EF4-FFF2-40B4-BE49-F238E27FC236}">
              <a16:creationId xmlns:a16="http://schemas.microsoft.com/office/drawing/2014/main" id="{00000000-0008-0000-0000-00002B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96" name="TextBox 4395">
          <a:extLst>
            <a:ext uri="{FF2B5EF4-FFF2-40B4-BE49-F238E27FC236}">
              <a16:creationId xmlns:a16="http://schemas.microsoft.com/office/drawing/2014/main" id="{00000000-0008-0000-0000-00002C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97" name="TextBox 4396">
          <a:extLst>
            <a:ext uri="{FF2B5EF4-FFF2-40B4-BE49-F238E27FC236}">
              <a16:creationId xmlns:a16="http://schemas.microsoft.com/office/drawing/2014/main" id="{00000000-0008-0000-0000-00002D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98" name="TextBox 4397">
          <a:extLst>
            <a:ext uri="{FF2B5EF4-FFF2-40B4-BE49-F238E27FC236}">
              <a16:creationId xmlns:a16="http://schemas.microsoft.com/office/drawing/2014/main" id="{00000000-0008-0000-0000-00002E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399" name="TextBox 4398">
          <a:extLst>
            <a:ext uri="{FF2B5EF4-FFF2-40B4-BE49-F238E27FC236}">
              <a16:creationId xmlns:a16="http://schemas.microsoft.com/office/drawing/2014/main" id="{00000000-0008-0000-0000-00002F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400" name="TextBox 4399">
          <a:extLst>
            <a:ext uri="{FF2B5EF4-FFF2-40B4-BE49-F238E27FC236}">
              <a16:creationId xmlns:a16="http://schemas.microsoft.com/office/drawing/2014/main" id="{00000000-0008-0000-0000-000030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128</xdr:row>
      <xdr:rowOff>0</xdr:rowOff>
    </xdr:from>
    <xdr:ext cx="184731" cy="264560"/>
    <xdr:sp macro="" textlink="">
      <xdr:nvSpPr>
        <xdr:cNvPr id="4401" name="TextBox 4400">
          <a:extLst>
            <a:ext uri="{FF2B5EF4-FFF2-40B4-BE49-F238E27FC236}">
              <a16:creationId xmlns:a16="http://schemas.microsoft.com/office/drawing/2014/main" id="{00000000-0008-0000-0000-000031110000}"/>
            </a:ext>
          </a:extLst>
        </xdr:cNvPr>
        <xdr:cNvSpPr txBox="1"/>
      </xdr:nvSpPr>
      <xdr:spPr>
        <a:xfrm>
          <a:off x="10553700" y="2787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2" name="TextBox 4401">
          <a:extLst>
            <a:ext uri="{FF2B5EF4-FFF2-40B4-BE49-F238E27FC236}">
              <a16:creationId xmlns:a16="http://schemas.microsoft.com/office/drawing/2014/main" id="{00000000-0008-0000-0000-000032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3" name="TextBox 4402">
          <a:extLst>
            <a:ext uri="{FF2B5EF4-FFF2-40B4-BE49-F238E27FC236}">
              <a16:creationId xmlns:a16="http://schemas.microsoft.com/office/drawing/2014/main" id="{00000000-0008-0000-0000-000033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4" name="TextBox 4403">
          <a:extLst>
            <a:ext uri="{FF2B5EF4-FFF2-40B4-BE49-F238E27FC236}">
              <a16:creationId xmlns:a16="http://schemas.microsoft.com/office/drawing/2014/main" id="{00000000-0008-0000-0000-000034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5" name="TextBox 4404">
          <a:extLst>
            <a:ext uri="{FF2B5EF4-FFF2-40B4-BE49-F238E27FC236}">
              <a16:creationId xmlns:a16="http://schemas.microsoft.com/office/drawing/2014/main" id="{00000000-0008-0000-0000-000035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6" name="TextBox 4405">
          <a:extLst>
            <a:ext uri="{FF2B5EF4-FFF2-40B4-BE49-F238E27FC236}">
              <a16:creationId xmlns:a16="http://schemas.microsoft.com/office/drawing/2014/main" id="{00000000-0008-0000-0000-000036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7" name="TextBox 4406">
          <a:extLst>
            <a:ext uri="{FF2B5EF4-FFF2-40B4-BE49-F238E27FC236}">
              <a16:creationId xmlns:a16="http://schemas.microsoft.com/office/drawing/2014/main" id="{00000000-0008-0000-0000-000037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8" name="TextBox 4407">
          <a:extLst>
            <a:ext uri="{FF2B5EF4-FFF2-40B4-BE49-F238E27FC236}">
              <a16:creationId xmlns:a16="http://schemas.microsoft.com/office/drawing/2014/main" id="{00000000-0008-0000-0000-000038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9" name="TextBox 4408">
          <a:extLst>
            <a:ext uri="{FF2B5EF4-FFF2-40B4-BE49-F238E27FC236}">
              <a16:creationId xmlns:a16="http://schemas.microsoft.com/office/drawing/2014/main" id="{00000000-0008-0000-0000-000039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0" name="TextBox 4409">
          <a:extLst>
            <a:ext uri="{FF2B5EF4-FFF2-40B4-BE49-F238E27FC236}">
              <a16:creationId xmlns:a16="http://schemas.microsoft.com/office/drawing/2014/main" id="{00000000-0008-0000-0000-00003A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1" name="TextBox 4410">
          <a:extLst>
            <a:ext uri="{FF2B5EF4-FFF2-40B4-BE49-F238E27FC236}">
              <a16:creationId xmlns:a16="http://schemas.microsoft.com/office/drawing/2014/main" id="{00000000-0008-0000-0000-00003B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2" name="TextBox 4411">
          <a:extLst>
            <a:ext uri="{FF2B5EF4-FFF2-40B4-BE49-F238E27FC236}">
              <a16:creationId xmlns:a16="http://schemas.microsoft.com/office/drawing/2014/main" id="{00000000-0008-0000-0000-00003C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3" name="TextBox 4412">
          <a:extLst>
            <a:ext uri="{FF2B5EF4-FFF2-40B4-BE49-F238E27FC236}">
              <a16:creationId xmlns:a16="http://schemas.microsoft.com/office/drawing/2014/main" id="{00000000-0008-0000-0000-00003D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4" name="TextBox 4413">
          <a:extLst>
            <a:ext uri="{FF2B5EF4-FFF2-40B4-BE49-F238E27FC236}">
              <a16:creationId xmlns:a16="http://schemas.microsoft.com/office/drawing/2014/main" id="{00000000-0008-0000-0000-00003E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5" name="TextBox 4414">
          <a:extLst>
            <a:ext uri="{FF2B5EF4-FFF2-40B4-BE49-F238E27FC236}">
              <a16:creationId xmlns:a16="http://schemas.microsoft.com/office/drawing/2014/main" id="{00000000-0008-0000-0000-00003F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6" name="TextBox 4415">
          <a:extLst>
            <a:ext uri="{FF2B5EF4-FFF2-40B4-BE49-F238E27FC236}">
              <a16:creationId xmlns:a16="http://schemas.microsoft.com/office/drawing/2014/main" id="{00000000-0008-0000-0000-000040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7" name="TextBox 4416">
          <a:extLst>
            <a:ext uri="{FF2B5EF4-FFF2-40B4-BE49-F238E27FC236}">
              <a16:creationId xmlns:a16="http://schemas.microsoft.com/office/drawing/2014/main" id="{00000000-0008-0000-0000-000041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8" name="TextBox 4417">
          <a:extLst>
            <a:ext uri="{FF2B5EF4-FFF2-40B4-BE49-F238E27FC236}">
              <a16:creationId xmlns:a16="http://schemas.microsoft.com/office/drawing/2014/main" id="{00000000-0008-0000-0000-000042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19" name="TextBox 4418">
          <a:extLst>
            <a:ext uri="{FF2B5EF4-FFF2-40B4-BE49-F238E27FC236}">
              <a16:creationId xmlns:a16="http://schemas.microsoft.com/office/drawing/2014/main" id="{00000000-0008-0000-0000-000043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0" name="TextBox 4419">
          <a:extLst>
            <a:ext uri="{FF2B5EF4-FFF2-40B4-BE49-F238E27FC236}">
              <a16:creationId xmlns:a16="http://schemas.microsoft.com/office/drawing/2014/main" id="{00000000-0008-0000-0000-000044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1" name="TextBox 4420">
          <a:extLst>
            <a:ext uri="{FF2B5EF4-FFF2-40B4-BE49-F238E27FC236}">
              <a16:creationId xmlns:a16="http://schemas.microsoft.com/office/drawing/2014/main" id="{00000000-0008-0000-0000-000045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2" name="TextBox 4421">
          <a:extLst>
            <a:ext uri="{FF2B5EF4-FFF2-40B4-BE49-F238E27FC236}">
              <a16:creationId xmlns:a16="http://schemas.microsoft.com/office/drawing/2014/main" id="{00000000-0008-0000-0000-000046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3" name="TextBox 4422">
          <a:extLst>
            <a:ext uri="{FF2B5EF4-FFF2-40B4-BE49-F238E27FC236}">
              <a16:creationId xmlns:a16="http://schemas.microsoft.com/office/drawing/2014/main" id="{00000000-0008-0000-0000-000047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4" name="TextBox 4423">
          <a:extLst>
            <a:ext uri="{FF2B5EF4-FFF2-40B4-BE49-F238E27FC236}">
              <a16:creationId xmlns:a16="http://schemas.microsoft.com/office/drawing/2014/main" id="{00000000-0008-0000-0000-000048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5" name="TextBox 4424">
          <a:extLst>
            <a:ext uri="{FF2B5EF4-FFF2-40B4-BE49-F238E27FC236}">
              <a16:creationId xmlns:a16="http://schemas.microsoft.com/office/drawing/2014/main" id="{00000000-0008-0000-0000-000049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6" name="TextBox 4425">
          <a:extLst>
            <a:ext uri="{FF2B5EF4-FFF2-40B4-BE49-F238E27FC236}">
              <a16:creationId xmlns:a16="http://schemas.microsoft.com/office/drawing/2014/main" id="{00000000-0008-0000-0000-00004A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7" name="TextBox 4426">
          <a:extLst>
            <a:ext uri="{FF2B5EF4-FFF2-40B4-BE49-F238E27FC236}">
              <a16:creationId xmlns:a16="http://schemas.microsoft.com/office/drawing/2014/main" id="{00000000-0008-0000-0000-00004B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8" name="TextBox 4427">
          <a:extLst>
            <a:ext uri="{FF2B5EF4-FFF2-40B4-BE49-F238E27FC236}">
              <a16:creationId xmlns:a16="http://schemas.microsoft.com/office/drawing/2014/main" id="{00000000-0008-0000-0000-00004C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29" name="TextBox 4428">
          <a:extLst>
            <a:ext uri="{FF2B5EF4-FFF2-40B4-BE49-F238E27FC236}">
              <a16:creationId xmlns:a16="http://schemas.microsoft.com/office/drawing/2014/main" id="{00000000-0008-0000-0000-00004D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0" name="TextBox 4429">
          <a:extLst>
            <a:ext uri="{FF2B5EF4-FFF2-40B4-BE49-F238E27FC236}">
              <a16:creationId xmlns:a16="http://schemas.microsoft.com/office/drawing/2014/main" id="{00000000-0008-0000-0000-00004E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1" name="TextBox 4430">
          <a:extLst>
            <a:ext uri="{FF2B5EF4-FFF2-40B4-BE49-F238E27FC236}">
              <a16:creationId xmlns:a16="http://schemas.microsoft.com/office/drawing/2014/main" id="{00000000-0008-0000-0000-00004F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2" name="TextBox 4431">
          <a:extLst>
            <a:ext uri="{FF2B5EF4-FFF2-40B4-BE49-F238E27FC236}">
              <a16:creationId xmlns:a16="http://schemas.microsoft.com/office/drawing/2014/main" id="{00000000-0008-0000-0000-000050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3" name="TextBox 4432">
          <a:extLst>
            <a:ext uri="{FF2B5EF4-FFF2-40B4-BE49-F238E27FC236}">
              <a16:creationId xmlns:a16="http://schemas.microsoft.com/office/drawing/2014/main" id="{00000000-0008-0000-0000-000051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4" name="TextBox 4433">
          <a:extLst>
            <a:ext uri="{FF2B5EF4-FFF2-40B4-BE49-F238E27FC236}">
              <a16:creationId xmlns:a16="http://schemas.microsoft.com/office/drawing/2014/main" id="{00000000-0008-0000-0000-000052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5" name="TextBox 4434">
          <a:extLst>
            <a:ext uri="{FF2B5EF4-FFF2-40B4-BE49-F238E27FC236}">
              <a16:creationId xmlns:a16="http://schemas.microsoft.com/office/drawing/2014/main" id="{00000000-0008-0000-0000-000053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6" name="TextBox 4435">
          <a:extLst>
            <a:ext uri="{FF2B5EF4-FFF2-40B4-BE49-F238E27FC236}">
              <a16:creationId xmlns:a16="http://schemas.microsoft.com/office/drawing/2014/main" id="{00000000-0008-0000-0000-000054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7" name="TextBox 4436">
          <a:extLst>
            <a:ext uri="{FF2B5EF4-FFF2-40B4-BE49-F238E27FC236}">
              <a16:creationId xmlns:a16="http://schemas.microsoft.com/office/drawing/2014/main" id="{00000000-0008-0000-0000-000055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8" name="TextBox 4437">
          <a:extLst>
            <a:ext uri="{FF2B5EF4-FFF2-40B4-BE49-F238E27FC236}">
              <a16:creationId xmlns:a16="http://schemas.microsoft.com/office/drawing/2014/main" id="{00000000-0008-0000-0000-000056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39" name="TextBox 4438">
          <a:extLst>
            <a:ext uri="{FF2B5EF4-FFF2-40B4-BE49-F238E27FC236}">
              <a16:creationId xmlns:a16="http://schemas.microsoft.com/office/drawing/2014/main" id="{00000000-0008-0000-0000-000057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0" name="TextBox 4439">
          <a:extLst>
            <a:ext uri="{FF2B5EF4-FFF2-40B4-BE49-F238E27FC236}">
              <a16:creationId xmlns:a16="http://schemas.microsoft.com/office/drawing/2014/main" id="{00000000-0008-0000-0000-000058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1" name="TextBox 4440">
          <a:extLst>
            <a:ext uri="{FF2B5EF4-FFF2-40B4-BE49-F238E27FC236}">
              <a16:creationId xmlns:a16="http://schemas.microsoft.com/office/drawing/2014/main" id="{00000000-0008-0000-0000-000059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2" name="TextBox 4441">
          <a:extLst>
            <a:ext uri="{FF2B5EF4-FFF2-40B4-BE49-F238E27FC236}">
              <a16:creationId xmlns:a16="http://schemas.microsoft.com/office/drawing/2014/main" id="{00000000-0008-0000-0000-00005A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3" name="TextBox 4442">
          <a:extLst>
            <a:ext uri="{FF2B5EF4-FFF2-40B4-BE49-F238E27FC236}">
              <a16:creationId xmlns:a16="http://schemas.microsoft.com/office/drawing/2014/main" id="{00000000-0008-0000-0000-00005B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4" name="TextBox 4443">
          <a:extLst>
            <a:ext uri="{FF2B5EF4-FFF2-40B4-BE49-F238E27FC236}">
              <a16:creationId xmlns:a16="http://schemas.microsoft.com/office/drawing/2014/main" id="{00000000-0008-0000-0000-00005C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5" name="TextBox 4444">
          <a:extLst>
            <a:ext uri="{FF2B5EF4-FFF2-40B4-BE49-F238E27FC236}">
              <a16:creationId xmlns:a16="http://schemas.microsoft.com/office/drawing/2014/main" id="{00000000-0008-0000-0000-00005D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6" name="TextBox 4445">
          <a:extLst>
            <a:ext uri="{FF2B5EF4-FFF2-40B4-BE49-F238E27FC236}">
              <a16:creationId xmlns:a16="http://schemas.microsoft.com/office/drawing/2014/main" id="{00000000-0008-0000-0000-00005E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7" name="TextBox 4446">
          <a:extLst>
            <a:ext uri="{FF2B5EF4-FFF2-40B4-BE49-F238E27FC236}">
              <a16:creationId xmlns:a16="http://schemas.microsoft.com/office/drawing/2014/main" id="{00000000-0008-0000-0000-00005F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8" name="TextBox 4447">
          <a:extLst>
            <a:ext uri="{FF2B5EF4-FFF2-40B4-BE49-F238E27FC236}">
              <a16:creationId xmlns:a16="http://schemas.microsoft.com/office/drawing/2014/main" id="{00000000-0008-0000-0000-000060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49" name="TextBox 4448">
          <a:extLst>
            <a:ext uri="{FF2B5EF4-FFF2-40B4-BE49-F238E27FC236}">
              <a16:creationId xmlns:a16="http://schemas.microsoft.com/office/drawing/2014/main" id="{00000000-0008-0000-0000-000061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0" name="TextBox 4449">
          <a:extLst>
            <a:ext uri="{FF2B5EF4-FFF2-40B4-BE49-F238E27FC236}">
              <a16:creationId xmlns:a16="http://schemas.microsoft.com/office/drawing/2014/main" id="{00000000-0008-0000-0000-000062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1" name="TextBox 4450">
          <a:extLst>
            <a:ext uri="{FF2B5EF4-FFF2-40B4-BE49-F238E27FC236}">
              <a16:creationId xmlns:a16="http://schemas.microsoft.com/office/drawing/2014/main" id="{00000000-0008-0000-0000-000063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2" name="TextBox 4451">
          <a:extLst>
            <a:ext uri="{FF2B5EF4-FFF2-40B4-BE49-F238E27FC236}">
              <a16:creationId xmlns:a16="http://schemas.microsoft.com/office/drawing/2014/main" id="{00000000-0008-0000-0000-000064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3" name="TextBox 4452">
          <a:extLst>
            <a:ext uri="{FF2B5EF4-FFF2-40B4-BE49-F238E27FC236}">
              <a16:creationId xmlns:a16="http://schemas.microsoft.com/office/drawing/2014/main" id="{00000000-0008-0000-0000-000065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4" name="TextBox 4453">
          <a:extLst>
            <a:ext uri="{FF2B5EF4-FFF2-40B4-BE49-F238E27FC236}">
              <a16:creationId xmlns:a16="http://schemas.microsoft.com/office/drawing/2014/main" id="{00000000-0008-0000-0000-000066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5" name="TextBox 4454">
          <a:extLst>
            <a:ext uri="{FF2B5EF4-FFF2-40B4-BE49-F238E27FC236}">
              <a16:creationId xmlns:a16="http://schemas.microsoft.com/office/drawing/2014/main" id="{00000000-0008-0000-0000-000067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6" name="TextBox 4455">
          <a:extLst>
            <a:ext uri="{FF2B5EF4-FFF2-40B4-BE49-F238E27FC236}">
              <a16:creationId xmlns:a16="http://schemas.microsoft.com/office/drawing/2014/main" id="{00000000-0008-0000-0000-000068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7" name="TextBox 4456">
          <a:extLst>
            <a:ext uri="{FF2B5EF4-FFF2-40B4-BE49-F238E27FC236}">
              <a16:creationId xmlns:a16="http://schemas.microsoft.com/office/drawing/2014/main" id="{00000000-0008-0000-0000-000069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8" name="TextBox 4457">
          <a:extLst>
            <a:ext uri="{FF2B5EF4-FFF2-40B4-BE49-F238E27FC236}">
              <a16:creationId xmlns:a16="http://schemas.microsoft.com/office/drawing/2014/main" id="{00000000-0008-0000-0000-00006A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59" name="TextBox 4458">
          <a:extLst>
            <a:ext uri="{FF2B5EF4-FFF2-40B4-BE49-F238E27FC236}">
              <a16:creationId xmlns:a16="http://schemas.microsoft.com/office/drawing/2014/main" id="{00000000-0008-0000-0000-00006B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0" name="TextBox 4459">
          <a:extLst>
            <a:ext uri="{FF2B5EF4-FFF2-40B4-BE49-F238E27FC236}">
              <a16:creationId xmlns:a16="http://schemas.microsoft.com/office/drawing/2014/main" id="{00000000-0008-0000-0000-00006C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1" name="TextBox 4460">
          <a:extLst>
            <a:ext uri="{FF2B5EF4-FFF2-40B4-BE49-F238E27FC236}">
              <a16:creationId xmlns:a16="http://schemas.microsoft.com/office/drawing/2014/main" id="{00000000-0008-0000-0000-00006D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2" name="TextBox 4461">
          <a:extLst>
            <a:ext uri="{FF2B5EF4-FFF2-40B4-BE49-F238E27FC236}">
              <a16:creationId xmlns:a16="http://schemas.microsoft.com/office/drawing/2014/main" id="{00000000-0008-0000-0000-00006E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3" name="TextBox 4462">
          <a:extLst>
            <a:ext uri="{FF2B5EF4-FFF2-40B4-BE49-F238E27FC236}">
              <a16:creationId xmlns:a16="http://schemas.microsoft.com/office/drawing/2014/main" id="{00000000-0008-0000-0000-00006F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4" name="TextBox 4463">
          <a:extLst>
            <a:ext uri="{FF2B5EF4-FFF2-40B4-BE49-F238E27FC236}">
              <a16:creationId xmlns:a16="http://schemas.microsoft.com/office/drawing/2014/main" id="{00000000-0008-0000-0000-000070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5" name="TextBox 4464">
          <a:extLst>
            <a:ext uri="{FF2B5EF4-FFF2-40B4-BE49-F238E27FC236}">
              <a16:creationId xmlns:a16="http://schemas.microsoft.com/office/drawing/2014/main" id="{00000000-0008-0000-0000-000071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6" name="TextBox 4465">
          <a:extLst>
            <a:ext uri="{FF2B5EF4-FFF2-40B4-BE49-F238E27FC236}">
              <a16:creationId xmlns:a16="http://schemas.microsoft.com/office/drawing/2014/main" id="{00000000-0008-0000-0000-000072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7" name="TextBox 4466">
          <a:extLst>
            <a:ext uri="{FF2B5EF4-FFF2-40B4-BE49-F238E27FC236}">
              <a16:creationId xmlns:a16="http://schemas.microsoft.com/office/drawing/2014/main" id="{00000000-0008-0000-0000-000073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8" name="TextBox 4467">
          <a:extLst>
            <a:ext uri="{FF2B5EF4-FFF2-40B4-BE49-F238E27FC236}">
              <a16:creationId xmlns:a16="http://schemas.microsoft.com/office/drawing/2014/main" id="{00000000-0008-0000-0000-000074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69" name="TextBox 4468">
          <a:extLst>
            <a:ext uri="{FF2B5EF4-FFF2-40B4-BE49-F238E27FC236}">
              <a16:creationId xmlns:a16="http://schemas.microsoft.com/office/drawing/2014/main" id="{00000000-0008-0000-0000-000075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0" name="TextBox 4469">
          <a:extLst>
            <a:ext uri="{FF2B5EF4-FFF2-40B4-BE49-F238E27FC236}">
              <a16:creationId xmlns:a16="http://schemas.microsoft.com/office/drawing/2014/main" id="{00000000-0008-0000-0000-000076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1" name="TextBox 4470">
          <a:extLst>
            <a:ext uri="{FF2B5EF4-FFF2-40B4-BE49-F238E27FC236}">
              <a16:creationId xmlns:a16="http://schemas.microsoft.com/office/drawing/2014/main" id="{00000000-0008-0000-0000-000077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2" name="TextBox 4471">
          <a:extLst>
            <a:ext uri="{FF2B5EF4-FFF2-40B4-BE49-F238E27FC236}">
              <a16:creationId xmlns:a16="http://schemas.microsoft.com/office/drawing/2014/main" id="{00000000-0008-0000-0000-000078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3" name="TextBox 4472">
          <a:extLst>
            <a:ext uri="{FF2B5EF4-FFF2-40B4-BE49-F238E27FC236}">
              <a16:creationId xmlns:a16="http://schemas.microsoft.com/office/drawing/2014/main" id="{00000000-0008-0000-0000-000079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4" name="TextBox 4473">
          <a:extLst>
            <a:ext uri="{FF2B5EF4-FFF2-40B4-BE49-F238E27FC236}">
              <a16:creationId xmlns:a16="http://schemas.microsoft.com/office/drawing/2014/main" id="{00000000-0008-0000-0000-00007A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5" name="TextBox 4474">
          <a:extLst>
            <a:ext uri="{FF2B5EF4-FFF2-40B4-BE49-F238E27FC236}">
              <a16:creationId xmlns:a16="http://schemas.microsoft.com/office/drawing/2014/main" id="{00000000-0008-0000-0000-00007B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6" name="TextBox 4475">
          <a:extLst>
            <a:ext uri="{FF2B5EF4-FFF2-40B4-BE49-F238E27FC236}">
              <a16:creationId xmlns:a16="http://schemas.microsoft.com/office/drawing/2014/main" id="{00000000-0008-0000-0000-00007C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7" name="TextBox 4476">
          <a:extLst>
            <a:ext uri="{FF2B5EF4-FFF2-40B4-BE49-F238E27FC236}">
              <a16:creationId xmlns:a16="http://schemas.microsoft.com/office/drawing/2014/main" id="{00000000-0008-0000-0000-00007D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8" name="TextBox 4477">
          <a:extLst>
            <a:ext uri="{FF2B5EF4-FFF2-40B4-BE49-F238E27FC236}">
              <a16:creationId xmlns:a16="http://schemas.microsoft.com/office/drawing/2014/main" id="{00000000-0008-0000-0000-00007E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79" name="TextBox 4478">
          <a:extLst>
            <a:ext uri="{FF2B5EF4-FFF2-40B4-BE49-F238E27FC236}">
              <a16:creationId xmlns:a16="http://schemas.microsoft.com/office/drawing/2014/main" id="{00000000-0008-0000-0000-00007F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0" name="TextBox 4479">
          <a:extLst>
            <a:ext uri="{FF2B5EF4-FFF2-40B4-BE49-F238E27FC236}">
              <a16:creationId xmlns:a16="http://schemas.microsoft.com/office/drawing/2014/main" id="{00000000-0008-0000-0000-000080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1" name="TextBox 4480">
          <a:extLst>
            <a:ext uri="{FF2B5EF4-FFF2-40B4-BE49-F238E27FC236}">
              <a16:creationId xmlns:a16="http://schemas.microsoft.com/office/drawing/2014/main" id="{00000000-0008-0000-0000-000081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2" name="TextBox 4481">
          <a:extLst>
            <a:ext uri="{FF2B5EF4-FFF2-40B4-BE49-F238E27FC236}">
              <a16:creationId xmlns:a16="http://schemas.microsoft.com/office/drawing/2014/main" id="{00000000-0008-0000-0000-000082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3" name="TextBox 4482">
          <a:extLst>
            <a:ext uri="{FF2B5EF4-FFF2-40B4-BE49-F238E27FC236}">
              <a16:creationId xmlns:a16="http://schemas.microsoft.com/office/drawing/2014/main" id="{00000000-0008-0000-0000-000083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4" name="TextBox 4483">
          <a:extLst>
            <a:ext uri="{FF2B5EF4-FFF2-40B4-BE49-F238E27FC236}">
              <a16:creationId xmlns:a16="http://schemas.microsoft.com/office/drawing/2014/main" id="{00000000-0008-0000-0000-000084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5" name="TextBox 4484">
          <a:extLst>
            <a:ext uri="{FF2B5EF4-FFF2-40B4-BE49-F238E27FC236}">
              <a16:creationId xmlns:a16="http://schemas.microsoft.com/office/drawing/2014/main" id="{00000000-0008-0000-0000-000085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6" name="TextBox 4485">
          <a:extLst>
            <a:ext uri="{FF2B5EF4-FFF2-40B4-BE49-F238E27FC236}">
              <a16:creationId xmlns:a16="http://schemas.microsoft.com/office/drawing/2014/main" id="{00000000-0008-0000-0000-000086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7" name="TextBox 4486">
          <a:extLst>
            <a:ext uri="{FF2B5EF4-FFF2-40B4-BE49-F238E27FC236}">
              <a16:creationId xmlns:a16="http://schemas.microsoft.com/office/drawing/2014/main" id="{00000000-0008-0000-0000-000087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8" name="TextBox 4487">
          <a:extLst>
            <a:ext uri="{FF2B5EF4-FFF2-40B4-BE49-F238E27FC236}">
              <a16:creationId xmlns:a16="http://schemas.microsoft.com/office/drawing/2014/main" id="{00000000-0008-0000-0000-000088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89" name="TextBox 4488">
          <a:extLst>
            <a:ext uri="{FF2B5EF4-FFF2-40B4-BE49-F238E27FC236}">
              <a16:creationId xmlns:a16="http://schemas.microsoft.com/office/drawing/2014/main" id="{00000000-0008-0000-0000-000089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0" name="TextBox 4489">
          <a:extLst>
            <a:ext uri="{FF2B5EF4-FFF2-40B4-BE49-F238E27FC236}">
              <a16:creationId xmlns:a16="http://schemas.microsoft.com/office/drawing/2014/main" id="{00000000-0008-0000-0000-00008A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1" name="TextBox 4490">
          <a:extLst>
            <a:ext uri="{FF2B5EF4-FFF2-40B4-BE49-F238E27FC236}">
              <a16:creationId xmlns:a16="http://schemas.microsoft.com/office/drawing/2014/main" id="{00000000-0008-0000-0000-00008B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2" name="TextBox 4491">
          <a:extLst>
            <a:ext uri="{FF2B5EF4-FFF2-40B4-BE49-F238E27FC236}">
              <a16:creationId xmlns:a16="http://schemas.microsoft.com/office/drawing/2014/main" id="{00000000-0008-0000-0000-00008C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3" name="TextBox 4492">
          <a:extLst>
            <a:ext uri="{FF2B5EF4-FFF2-40B4-BE49-F238E27FC236}">
              <a16:creationId xmlns:a16="http://schemas.microsoft.com/office/drawing/2014/main" id="{00000000-0008-0000-0000-00008D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4" name="TextBox 4493">
          <a:extLst>
            <a:ext uri="{FF2B5EF4-FFF2-40B4-BE49-F238E27FC236}">
              <a16:creationId xmlns:a16="http://schemas.microsoft.com/office/drawing/2014/main" id="{00000000-0008-0000-0000-00008E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5" name="TextBox 4494">
          <a:extLst>
            <a:ext uri="{FF2B5EF4-FFF2-40B4-BE49-F238E27FC236}">
              <a16:creationId xmlns:a16="http://schemas.microsoft.com/office/drawing/2014/main" id="{00000000-0008-0000-0000-00008F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6" name="TextBox 4495">
          <a:extLst>
            <a:ext uri="{FF2B5EF4-FFF2-40B4-BE49-F238E27FC236}">
              <a16:creationId xmlns:a16="http://schemas.microsoft.com/office/drawing/2014/main" id="{00000000-0008-0000-0000-000090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7" name="TextBox 4496">
          <a:extLst>
            <a:ext uri="{FF2B5EF4-FFF2-40B4-BE49-F238E27FC236}">
              <a16:creationId xmlns:a16="http://schemas.microsoft.com/office/drawing/2014/main" id="{00000000-0008-0000-0000-000091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8" name="TextBox 4497">
          <a:extLst>
            <a:ext uri="{FF2B5EF4-FFF2-40B4-BE49-F238E27FC236}">
              <a16:creationId xmlns:a16="http://schemas.microsoft.com/office/drawing/2014/main" id="{00000000-0008-0000-0000-000092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99" name="TextBox 4498">
          <a:extLst>
            <a:ext uri="{FF2B5EF4-FFF2-40B4-BE49-F238E27FC236}">
              <a16:creationId xmlns:a16="http://schemas.microsoft.com/office/drawing/2014/main" id="{00000000-0008-0000-0000-000093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0" name="TextBox 4499">
          <a:extLst>
            <a:ext uri="{FF2B5EF4-FFF2-40B4-BE49-F238E27FC236}">
              <a16:creationId xmlns:a16="http://schemas.microsoft.com/office/drawing/2014/main" id="{00000000-0008-0000-0000-000094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1" name="TextBox 4500">
          <a:extLst>
            <a:ext uri="{FF2B5EF4-FFF2-40B4-BE49-F238E27FC236}">
              <a16:creationId xmlns:a16="http://schemas.microsoft.com/office/drawing/2014/main" id="{00000000-0008-0000-0000-000095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2" name="TextBox 4501">
          <a:extLst>
            <a:ext uri="{FF2B5EF4-FFF2-40B4-BE49-F238E27FC236}">
              <a16:creationId xmlns:a16="http://schemas.microsoft.com/office/drawing/2014/main" id="{00000000-0008-0000-0000-000096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3" name="TextBox 4502">
          <a:extLst>
            <a:ext uri="{FF2B5EF4-FFF2-40B4-BE49-F238E27FC236}">
              <a16:creationId xmlns:a16="http://schemas.microsoft.com/office/drawing/2014/main" id="{00000000-0008-0000-0000-000097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4" name="TextBox 4503">
          <a:extLst>
            <a:ext uri="{FF2B5EF4-FFF2-40B4-BE49-F238E27FC236}">
              <a16:creationId xmlns:a16="http://schemas.microsoft.com/office/drawing/2014/main" id="{00000000-0008-0000-0000-000098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5" name="TextBox 4504">
          <a:extLst>
            <a:ext uri="{FF2B5EF4-FFF2-40B4-BE49-F238E27FC236}">
              <a16:creationId xmlns:a16="http://schemas.microsoft.com/office/drawing/2014/main" id="{00000000-0008-0000-0000-000099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6" name="TextBox 4505">
          <a:extLst>
            <a:ext uri="{FF2B5EF4-FFF2-40B4-BE49-F238E27FC236}">
              <a16:creationId xmlns:a16="http://schemas.microsoft.com/office/drawing/2014/main" id="{00000000-0008-0000-0000-00009A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7" name="TextBox 4506">
          <a:extLst>
            <a:ext uri="{FF2B5EF4-FFF2-40B4-BE49-F238E27FC236}">
              <a16:creationId xmlns:a16="http://schemas.microsoft.com/office/drawing/2014/main" id="{00000000-0008-0000-0000-00009B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8" name="TextBox 4507">
          <a:extLst>
            <a:ext uri="{FF2B5EF4-FFF2-40B4-BE49-F238E27FC236}">
              <a16:creationId xmlns:a16="http://schemas.microsoft.com/office/drawing/2014/main" id="{00000000-0008-0000-0000-00009C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09" name="TextBox 4508">
          <a:extLst>
            <a:ext uri="{FF2B5EF4-FFF2-40B4-BE49-F238E27FC236}">
              <a16:creationId xmlns:a16="http://schemas.microsoft.com/office/drawing/2014/main" id="{00000000-0008-0000-0000-00009D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0" name="TextBox 4509">
          <a:extLst>
            <a:ext uri="{FF2B5EF4-FFF2-40B4-BE49-F238E27FC236}">
              <a16:creationId xmlns:a16="http://schemas.microsoft.com/office/drawing/2014/main" id="{00000000-0008-0000-0000-00009E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1" name="TextBox 4510">
          <a:extLst>
            <a:ext uri="{FF2B5EF4-FFF2-40B4-BE49-F238E27FC236}">
              <a16:creationId xmlns:a16="http://schemas.microsoft.com/office/drawing/2014/main" id="{00000000-0008-0000-0000-00009F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2" name="TextBox 4511">
          <a:extLst>
            <a:ext uri="{FF2B5EF4-FFF2-40B4-BE49-F238E27FC236}">
              <a16:creationId xmlns:a16="http://schemas.microsoft.com/office/drawing/2014/main" id="{00000000-0008-0000-0000-0000A0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3" name="TextBox 4512">
          <a:extLst>
            <a:ext uri="{FF2B5EF4-FFF2-40B4-BE49-F238E27FC236}">
              <a16:creationId xmlns:a16="http://schemas.microsoft.com/office/drawing/2014/main" id="{00000000-0008-0000-0000-0000A1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4" name="TextBox 4513">
          <a:extLst>
            <a:ext uri="{FF2B5EF4-FFF2-40B4-BE49-F238E27FC236}">
              <a16:creationId xmlns:a16="http://schemas.microsoft.com/office/drawing/2014/main" id="{00000000-0008-0000-0000-0000A2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5" name="TextBox 4514">
          <a:extLst>
            <a:ext uri="{FF2B5EF4-FFF2-40B4-BE49-F238E27FC236}">
              <a16:creationId xmlns:a16="http://schemas.microsoft.com/office/drawing/2014/main" id="{00000000-0008-0000-0000-0000A3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6" name="TextBox 4515">
          <a:extLst>
            <a:ext uri="{FF2B5EF4-FFF2-40B4-BE49-F238E27FC236}">
              <a16:creationId xmlns:a16="http://schemas.microsoft.com/office/drawing/2014/main" id="{00000000-0008-0000-0000-0000A4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7" name="TextBox 4516">
          <a:extLst>
            <a:ext uri="{FF2B5EF4-FFF2-40B4-BE49-F238E27FC236}">
              <a16:creationId xmlns:a16="http://schemas.microsoft.com/office/drawing/2014/main" id="{00000000-0008-0000-0000-0000A5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8" name="TextBox 4517">
          <a:extLst>
            <a:ext uri="{FF2B5EF4-FFF2-40B4-BE49-F238E27FC236}">
              <a16:creationId xmlns:a16="http://schemas.microsoft.com/office/drawing/2014/main" id="{00000000-0008-0000-0000-0000A6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19" name="TextBox 4518">
          <a:extLst>
            <a:ext uri="{FF2B5EF4-FFF2-40B4-BE49-F238E27FC236}">
              <a16:creationId xmlns:a16="http://schemas.microsoft.com/office/drawing/2014/main" id="{00000000-0008-0000-0000-0000A7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0" name="TextBox 4519">
          <a:extLst>
            <a:ext uri="{FF2B5EF4-FFF2-40B4-BE49-F238E27FC236}">
              <a16:creationId xmlns:a16="http://schemas.microsoft.com/office/drawing/2014/main" id="{00000000-0008-0000-0000-0000A8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1" name="TextBox 4520">
          <a:extLst>
            <a:ext uri="{FF2B5EF4-FFF2-40B4-BE49-F238E27FC236}">
              <a16:creationId xmlns:a16="http://schemas.microsoft.com/office/drawing/2014/main" id="{00000000-0008-0000-0000-0000A9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2" name="TextBox 4521">
          <a:extLst>
            <a:ext uri="{FF2B5EF4-FFF2-40B4-BE49-F238E27FC236}">
              <a16:creationId xmlns:a16="http://schemas.microsoft.com/office/drawing/2014/main" id="{00000000-0008-0000-0000-0000AA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3" name="TextBox 4522">
          <a:extLst>
            <a:ext uri="{FF2B5EF4-FFF2-40B4-BE49-F238E27FC236}">
              <a16:creationId xmlns:a16="http://schemas.microsoft.com/office/drawing/2014/main" id="{00000000-0008-0000-0000-0000AB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4" name="TextBox 4523">
          <a:extLst>
            <a:ext uri="{FF2B5EF4-FFF2-40B4-BE49-F238E27FC236}">
              <a16:creationId xmlns:a16="http://schemas.microsoft.com/office/drawing/2014/main" id="{00000000-0008-0000-0000-0000AC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5" name="TextBox 4524">
          <a:extLst>
            <a:ext uri="{FF2B5EF4-FFF2-40B4-BE49-F238E27FC236}">
              <a16:creationId xmlns:a16="http://schemas.microsoft.com/office/drawing/2014/main" id="{00000000-0008-0000-0000-0000AD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6" name="TextBox 4525">
          <a:extLst>
            <a:ext uri="{FF2B5EF4-FFF2-40B4-BE49-F238E27FC236}">
              <a16:creationId xmlns:a16="http://schemas.microsoft.com/office/drawing/2014/main" id="{00000000-0008-0000-0000-0000AE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7" name="TextBox 4526">
          <a:extLst>
            <a:ext uri="{FF2B5EF4-FFF2-40B4-BE49-F238E27FC236}">
              <a16:creationId xmlns:a16="http://schemas.microsoft.com/office/drawing/2014/main" id="{00000000-0008-0000-0000-0000AF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8" name="TextBox 4527">
          <a:extLst>
            <a:ext uri="{FF2B5EF4-FFF2-40B4-BE49-F238E27FC236}">
              <a16:creationId xmlns:a16="http://schemas.microsoft.com/office/drawing/2014/main" id="{00000000-0008-0000-0000-0000B0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29" name="TextBox 4528">
          <a:extLst>
            <a:ext uri="{FF2B5EF4-FFF2-40B4-BE49-F238E27FC236}">
              <a16:creationId xmlns:a16="http://schemas.microsoft.com/office/drawing/2014/main" id="{00000000-0008-0000-0000-0000B1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0" name="TextBox 4529">
          <a:extLst>
            <a:ext uri="{FF2B5EF4-FFF2-40B4-BE49-F238E27FC236}">
              <a16:creationId xmlns:a16="http://schemas.microsoft.com/office/drawing/2014/main" id="{00000000-0008-0000-0000-0000B2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1" name="TextBox 4530">
          <a:extLst>
            <a:ext uri="{FF2B5EF4-FFF2-40B4-BE49-F238E27FC236}">
              <a16:creationId xmlns:a16="http://schemas.microsoft.com/office/drawing/2014/main" id="{00000000-0008-0000-0000-0000B3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2" name="TextBox 4531">
          <a:extLst>
            <a:ext uri="{FF2B5EF4-FFF2-40B4-BE49-F238E27FC236}">
              <a16:creationId xmlns:a16="http://schemas.microsoft.com/office/drawing/2014/main" id="{00000000-0008-0000-0000-0000B4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3" name="TextBox 4532">
          <a:extLst>
            <a:ext uri="{FF2B5EF4-FFF2-40B4-BE49-F238E27FC236}">
              <a16:creationId xmlns:a16="http://schemas.microsoft.com/office/drawing/2014/main" id="{00000000-0008-0000-0000-0000B5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4" name="TextBox 4533">
          <a:extLst>
            <a:ext uri="{FF2B5EF4-FFF2-40B4-BE49-F238E27FC236}">
              <a16:creationId xmlns:a16="http://schemas.microsoft.com/office/drawing/2014/main" id="{00000000-0008-0000-0000-0000B6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5" name="TextBox 4534">
          <a:extLst>
            <a:ext uri="{FF2B5EF4-FFF2-40B4-BE49-F238E27FC236}">
              <a16:creationId xmlns:a16="http://schemas.microsoft.com/office/drawing/2014/main" id="{00000000-0008-0000-0000-0000B7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6" name="TextBox 4535">
          <a:extLst>
            <a:ext uri="{FF2B5EF4-FFF2-40B4-BE49-F238E27FC236}">
              <a16:creationId xmlns:a16="http://schemas.microsoft.com/office/drawing/2014/main" id="{00000000-0008-0000-0000-0000B8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7" name="TextBox 4536">
          <a:extLst>
            <a:ext uri="{FF2B5EF4-FFF2-40B4-BE49-F238E27FC236}">
              <a16:creationId xmlns:a16="http://schemas.microsoft.com/office/drawing/2014/main" id="{00000000-0008-0000-0000-0000B9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8" name="TextBox 4537">
          <a:extLst>
            <a:ext uri="{FF2B5EF4-FFF2-40B4-BE49-F238E27FC236}">
              <a16:creationId xmlns:a16="http://schemas.microsoft.com/office/drawing/2014/main" id="{00000000-0008-0000-0000-0000BA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39" name="TextBox 4538">
          <a:extLst>
            <a:ext uri="{FF2B5EF4-FFF2-40B4-BE49-F238E27FC236}">
              <a16:creationId xmlns:a16="http://schemas.microsoft.com/office/drawing/2014/main" id="{00000000-0008-0000-0000-0000BB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0" name="TextBox 4539">
          <a:extLst>
            <a:ext uri="{FF2B5EF4-FFF2-40B4-BE49-F238E27FC236}">
              <a16:creationId xmlns:a16="http://schemas.microsoft.com/office/drawing/2014/main" id="{00000000-0008-0000-0000-0000BC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1" name="TextBox 4540">
          <a:extLst>
            <a:ext uri="{FF2B5EF4-FFF2-40B4-BE49-F238E27FC236}">
              <a16:creationId xmlns:a16="http://schemas.microsoft.com/office/drawing/2014/main" id="{00000000-0008-0000-0000-0000BD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2" name="TextBox 4541">
          <a:extLst>
            <a:ext uri="{FF2B5EF4-FFF2-40B4-BE49-F238E27FC236}">
              <a16:creationId xmlns:a16="http://schemas.microsoft.com/office/drawing/2014/main" id="{00000000-0008-0000-0000-0000BE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3" name="TextBox 4542">
          <a:extLst>
            <a:ext uri="{FF2B5EF4-FFF2-40B4-BE49-F238E27FC236}">
              <a16:creationId xmlns:a16="http://schemas.microsoft.com/office/drawing/2014/main" id="{00000000-0008-0000-0000-0000BF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4" name="TextBox 4543">
          <a:extLst>
            <a:ext uri="{FF2B5EF4-FFF2-40B4-BE49-F238E27FC236}">
              <a16:creationId xmlns:a16="http://schemas.microsoft.com/office/drawing/2014/main" id="{00000000-0008-0000-0000-0000C0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5" name="TextBox 4544">
          <a:extLst>
            <a:ext uri="{FF2B5EF4-FFF2-40B4-BE49-F238E27FC236}">
              <a16:creationId xmlns:a16="http://schemas.microsoft.com/office/drawing/2014/main" id="{00000000-0008-0000-0000-0000C1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6" name="TextBox 4545">
          <a:extLst>
            <a:ext uri="{FF2B5EF4-FFF2-40B4-BE49-F238E27FC236}">
              <a16:creationId xmlns:a16="http://schemas.microsoft.com/office/drawing/2014/main" id="{00000000-0008-0000-0000-0000C2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7" name="TextBox 4546">
          <a:extLst>
            <a:ext uri="{FF2B5EF4-FFF2-40B4-BE49-F238E27FC236}">
              <a16:creationId xmlns:a16="http://schemas.microsoft.com/office/drawing/2014/main" id="{00000000-0008-0000-0000-0000C3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8" name="TextBox 4547">
          <a:extLst>
            <a:ext uri="{FF2B5EF4-FFF2-40B4-BE49-F238E27FC236}">
              <a16:creationId xmlns:a16="http://schemas.microsoft.com/office/drawing/2014/main" id="{00000000-0008-0000-0000-0000C4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49" name="TextBox 4548">
          <a:extLst>
            <a:ext uri="{FF2B5EF4-FFF2-40B4-BE49-F238E27FC236}">
              <a16:creationId xmlns:a16="http://schemas.microsoft.com/office/drawing/2014/main" id="{00000000-0008-0000-0000-0000C5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0" name="TextBox 4549">
          <a:extLst>
            <a:ext uri="{FF2B5EF4-FFF2-40B4-BE49-F238E27FC236}">
              <a16:creationId xmlns:a16="http://schemas.microsoft.com/office/drawing/2014/main" id="{00000000-0008-0000-0000-0000C6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1" name="TextBox 4550">
          <a:extLst>
            <a:ext uri="{FF2B5EF4-FFF2-40B4-BE49-F238E27FC236}">
              <a16:creationId xmlns:a16="http://schemas.microsoft.com/office/drawing/2014/main" id="{00000000-0008-0000-0000-0000C7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2" name="TextBox 4551">
          <a:extLst>
            <a:ext uri="{FF2B5EF4-FFF2-40B4-BE49-F238E27FC236}">
              <a16:creationId xmlns:a16="http://schemas.microsoft.com/office/drawing/2014/main" id="{00000000-0008-0000-0000-0000C8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3" name="TextBox 4552">
          <a:extLst>
            <a:ext uri="{FF2B5EF4-FFF2-40B4-BE49-F238E27FC236}">
              <a16:creationId xmlns:a16="http://schemas.microsoft.com/office/drawing/2014/main" id="{00000000-0008-0000-0000-0000C9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4" name="TextBox 4553">
          <a:extLst>
            <a:ext uri="{FF2B5EF4-FFF2-40B4-BE49-F238E27FC236}">
              <a16:creationId xmlns:a16="http://schemas.microsoft.com/office/drawing/2014/main" id="{00000000-0008-0000-0000-0000CA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5" name="TextBox 4554">
          <a:extLst>
            <a:ext uri="{FF2B5EF4-FFF2-40B4-BE49-F238E27FC236}">
              <a16:creationId xmlns:a16="http://schemas.microsoft.com/office/drawing/2014/main" id="{00000000-0008-0000-0000-0000CB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6" name="TextBox 4555">
          <a:extLst>
            <a:ext uri="{FF2B5EF4-FFF2-40B4-BE49-F238E27FC236}">
              <a16:creationId xmlns:a16="http://schemas.microsoft.com/office/drawing/2014/main" id="{00000000-0008-0000-0000-0000CC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7" name="TextBox 4556">
          <a:extLst>
            <a:ext uri="{FF2B5EF4-FFF2-40B4-BE49-F238E27FC236}">
              <a16:creationId xmlns:a16="http://schemas.microsoft.com/office/drawing/2014/main" id="{00000000-0008-0000-0000-0000CD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8" name="TextBox 4557">
          <a:extLst>
            <a:ext uri="{FF2B5EF4-FFF2-40B4-BE49-F238E27FC236}">
              <a16:creationId xmlns:a16="http://schemas.microsoft.com/office/drawing/2014/main" id="{00000000-0008-0000-0000-0000CE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59" name="TextBox 4558">
          <a:extLst>
            <a:ext uri="{FF2B5EF4-FFF2-40B4-BE49-F238E27FC236}">
              <a16:creationId xmlns:a16="http://schemas.microsoft.com/office/drawing/2014/main" id="{00000000-0008-0000-0000-0000CF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0" name="TextBox 4559">
          <a:extLst>
            <a:ext uri="{FF2B5EF4-FFF2-40B4-BE49-F238E27FC236}">
              <a16:creationId xmlns:a16="http://schemas.microsoft.com/office/drawing/2014/main" id="{00000000-0008-0000-0000-0000D0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1" name="TextBox 4560">
          <a:extLst>
            <a:ext uri="{FF2B5EF4-FFF2-40B4-BE49-F238E27FC236}">
              <a16:creationId xmlns:a16="http://schemas.microsoft.com/office/drawing/2014/main" id="{00000000-0008-0000-0000-0000D1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2" name="TextBox 4561">
          <a:extLst>
            <a:ext uri="{FF2B5EF4-FFF2-40B4-BE49-F238E27FC236}">
              <a16:creationId xmlns:a16="http://schemas.microsoft.com/office/drawing/2014/main" id="{00000000-0008-0000-0000-0000D2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3" name="TextBox 4562">
          <a:extLst>
            <a:ext uri="{FF2B5EF4-FFF2-40B4-BE49-F238E27FC236}">
              <a16:creationId xmlns:a16="http://schemas.microsoft.com/office/drawing/2014/main" id="{00000000-0008-0000-0000-0000D3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4" name="TextBox 4563">
          <a:extLst>
            <a:ext uri="{FF2B5EF4-FFF2-40B4-BE49-F238E27FC236}">
              <a16:creationId xmlns:a16="http://schemas.microsoft.com/office/drawing/2014/main" id="{00000000-0008-0000-0000-0000D4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5" name="TextBox 4564">
          <a:extLst>
            <a:ext uri="{FF2B5EF4-FFF2-40B4-BE49-F238E27FC236}">
              <a16:creationId xmlns:a16="http://schemas.microsoft.com/office/drawing/2014/main" id="{00000000-0008-0000-0000-0000D5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6" name="TextBox 4565">
          <a:extLst>
            <a:ext uri="{FF2B5EF4-FFF2-40B4-BE49-F238E27FC236}">
              <a16:creationId xmlns:a16="http://schemas.microsoft.com/office/drawing/2014/main" id="{00000000-0008-0000-0000-0000D6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7" name="TextBox 4566">
          <a:extLst>
            <a:ext uri="{FF2B5EF4-FFF2-40B4-BE49-F238E27FC236}">
              <a16:creationId xmlns:a16="http://schemas.microsoft.com/office/drawing/2014/main" id="{00000000-0008-0000-0000-0000D7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8" name="TextBox 4567">
          <a:extLst>
            <a:ext uri="{FF2B5EF4-FFF2-40B4-BE49-F238E27FC236}">
              <a16:creationId xmlns:a16="http://schemas.microsoft.com/office/drawing/2014/main" id="{00000000-0008-0000-0000-0000D8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69" name="TextBox 4568">
          <a:extLst>
            <a:ext uri="{FF2B5EF4-FFF2-40B4-BE49-F238E27FC236}">
              <a16:creationId xmlns:a16="http://schemas.microsoft.com/office/drawing/2014/main" id="{00000000-0008-0000-0000-0000D9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0" name="TextBox 4569">
          <a:extLst>
            <a:ext uri="{FF2B5EF4-FFF2-40B4-BE49-F238E27FC236}">
              <a16:creationId xmlns:a16="http://schemas.microsoft.com/office/drawing/2014/main" id="{00000000-0008-0000-0000-0000DA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1" name="TextBox 4570">
          <a:extLst>
            <a:ext uri="{FF2B5EF4-FFF2-40B4-BE49-F238E27FC236}">
              <a16:creationId xmlns:a16="http://schemas.microsoft.com/office/drawing/2014/main" id="{00000000-0008-0000-0000-0000DB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2" name="TextBox 4571">
          <a:extLst>
            <a:ext uri="{FF2B5EF4-FFF2-40B4-BE49-F238E27FC236}">
              <a16:creationId xmlns:a16="http://schemas.microsoft.com/office/drawing/2014/main" id="{00000000-0008-0000-0000-0000DC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3" name="TextBox 4572">
          <a:extLst>
            <a:ext uri="{FF2B5EF4-FFF2-40B4-BE49-F238E27FC236}">
              <a16:creationId xmlns:a16="http://schemas.microsoft.com/office/drawing/2014/main" id="{00000000-0008-0000-0000-0000DD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4" name="TextBox 4573">
          <a:extLst>
            <a:ext uri="{FF2B5EF4-FFF2-40B4-BE49-F238E27FC236}">
              <a16:creationId xmlns:a16="http://schemas.microsoft.com/office/drawing/2014/main" id="{00000000-0008-0000-0000-0000DE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5" name="TextBox 4574">
          <a:extLst>
            <a:ext uri="{FF2B5EF4-FFF2-40B4-BE49-F238E27FC236}">
              <a16:creationId xmlns:a16="http://schemas.microsoft.com/office/drawing/2014/main" id="{00000000-0008-0000-0000-0000DF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6" name="TextBox 4575">
          <a:extLst>
            <a:ext uri="{FF2B5EF4-FFF2-40B4-BE49-F238E27FC236}">
              <a16:creationId xmlns:a16="http://schemas.microsoft.com/office/drawing/2014/main" id="{00000000-0008-0000-0000-0000E0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7" name="TextBox 4576">
          <a:extLst>
            <a:ext uri="{FF2B5EF4-FFF2-40B4-BE49-F238E27FC236}">
              <a16:creationId xmlns:a16="http://schemas.microsoft.com/office/drawing/2014/main" id="{00000000-0008-0000-0000-0000E1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8" name="TextBox 4577">
          <a:extLst>
            <a:ext uri="{FF2B5EF4-FFF2-40B4-BE49-F238E27FC236}">
              <a16:creationId xmlns:a16="http://schemas.microsoft.com/office/drawing/2014/main" id="{00000000-0008-0000-0000-0000E2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79" name="TextBox 4578">
          <a:extLst>
            <a:ext uri="{FF2B5EF4-FFF2-40B4-BE49-F238E27FC236}">
              <a16:creationId xmlns:a16="http://schemas.microsoft.com/office/drawing/2014/main" id="{00000000-0008-0000-0000-0000E3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0" name="TextBox 4579">
          <a:extLst>
            <a:ext uri="{FF2B5EF4-FFF2-40B4-BE49-F238E27FC236}">
              <a16:creationId xmlns:a16="http://schemas.microsoft.com/office/drawing/2014/main" id="{00000000-0008-0000-0000-0000E4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1" name="TextBox 4580">
          <a:extLst>
            <a:ext uri="{FF2B5EF4-FFF2-40B4-BE49-F238E27FC236}">
              <a16:creationId xmlns:a16="http://schemas.microsoft.com/office/drawing/2014/main" id="{00000000-0008-0000-0000-0000E5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2" name="TextBox 4581">
          <a:extLst>
            <a:ext uri="{FF2B5EF4-FFF2-40B4-BE49-F238E27FC236}">
              <a16:creationId xmlns:a16="http://schemas.microsoft.com/office/drawing/2014/main" id="{00000000-0008-0000-0000-0000E6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3" name="TextBox 4582">
          <a:extLst>
            <a:ext uri="{FF2B5EF4-FFF2-40B4-BE49-F238E27FC236}">
              <a16:creationId xmlns:a16="http://schemas.microsoft.com/office/drawing/2014/main" id="{00000000-0008-0000-0000-0000E7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4" name="TextBox 4583">
          <a:extLst>
            <a:ext uri="{FF2B5EF4-FFF2-40B4-BE49-F238E27FC236}">
              <a16:creationId xmlns:a16="http://schemas.microsoft.com/office/drawing/2014/main" id="{00000000-0008-0000-0000-0000E8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5" name="TextBox 4584">
          <a:extLst>
            <a:ext uri="{FF2B5EF4-FFF2-40B4-BE49-F238E27FC236}">
              <a16:creationId xmlns:a16="http://schemas.microsoft.com/office/drawing/2014/main" id="{00000000-0008-0000-0000-0000E9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6" name="TextBox 4585">
          <a:extLst>
            <a:ext uri="{FF2B5EF4-FFF2-40B4-BE49-F238E27FC236}">
              <a16:creationId xmlns:a16="http://schemas.microsoft.com/office/drawing/2014/main" id="{00000000-0008-0000-0000-0000EA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7" name="TextBox 4586">
          <a:extLst>
            <a:ext uri="{FF2B5EF4-FFF2-40B4-BE49-F238E27FC236}">
              <a16:creationId xmlns:a16="http://schemas.microsoft.com/office/drawing/2014/main" id="{00000000-0008-0000-0000-0000EB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8" name="TextBox 4587">
          <a:extLst>
            <a:ext uri="{FF2B5EF4-FFF2-40B4-BE49-F238E27FC236}">
              <a16:creationId xmlns:a16="http://schemas.microsoft.com/office/drawing/2014/main" id="{00000000-0008-0000-0000-0000EC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89" name="TextBox 4588">
          <a:extLst>
            <a:ext uri="{FF2B5EF4-FFF2-40B4-BE49-F238E27FC236}">
              <a16:creationId xmlns:a16="http://schemas.microsoft.com/office/drawing/2014/main" id="{00000000-0008-0000-0000-0000ED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0" name="TextBox 4589">
          <a:extLst>
            <a:ext uri="{FF2B5EF4-FFF2-40B4-BE49-F238E27FC236}">
              <a16:creationId xmlns:a16="http://schemas.microsoft.com/office/drawing/2014/main" id="{00000000-0008-0000-0000-0000EE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1" name="TextBox 4590">
          <a:extLst>
            <a:ext uri="{FF2B5EF4-FFF2-40B4-BE49-F238E27FC236}">
              <a16:creationId xmlns:a16="http://schemas.microsoft.com/office/drawing/2014/main" id="{00000000-0008-0000-0000-0000EF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2" name="TextBox 4591">
          <a:extLst>
            <a:ext uri="{FF2B5EF4-FFF2-40B4-BE49-F238E27FC236}">
              <a16:creationId xmlns:a16="http://schemas.microsoft.com/office/drawing/2014/main" id="{00000000-0008-0000-0000-0000F0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3" name="TextBox 4592">
          <a:extLst>
            <a:ext uri="{FF2B5EF4-FFF2-40B4-BE49-F238E27FC236}">
              <a16:creationId xmlns:a16="http://schemas.microsoft.com/office/drawing/2014/main" id="{00000000-0008-0000-0000-0000F1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4" name="TextBox 4593">
          <a:extLst>
            <a:ext uri="{FF2B5EF4-FFF2-40B4-BE49-F238E27FC236}">
              <a16:creationId xmlns:a16="http://schemas.microsoft.com/office/drawing/2014/main" id="{00000000-0008-0000-0000-0000F2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5" name="TextBox 4594">
          <a:extLst>
            <a:ext uri="{FF2B5EF4-FFF2-40B4-BE49-F238E27FC236}">
              <a16:creationId xmlns:a16="http://schemas.microsoft.com/office/drawing/2014/main" id="{00000000-0008-0000-0000-0000F3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6" name="TextBox 4595">
          <a:extLst>
            <a:ext uri="{FF2B5EF4-FFF2-40B4-BE49-F238E27FC236}">
              <a16:creationId xmlns:a16="http://schemas.microsoft.com/office/drawing/2014/main" id="{00000000-0008-0000-0000-0000F4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7" name="TextBox 4596">
          <a:extLst>
            <a:ext uri="{FF2B5EF4-FFF2-40B4-BE49-F238E27FC236}">
              <a16:creationId xmlns:a16="http://schemas.microsoft.com/office/drawing/2014/main" id="{00000000-0008-0000-0000-0000F5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8" name="TextBox 4597">
          <a:extLst>
            <a:ext uri="{FF2B5EF4-FFF2-40B4-BE49-F238E27FC236}">
              <a16:creationId xmlns:a16="http://schemas.microsoft.com/office/drawing/2014/main" id="{00000000-0008-0000-0000-0000F6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599" name="TextBox 4598">
          <a:extLst>
            <a:ext uri="{FF2B5EF4-FFF2-40B4-BE49-F238E27FC236}">
              <a16:creationId xmlns:a16="http://schemas.microsoft.com/office/drawing/2014/main" id="{00000000-0008-0000-0000-0000F7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0" name="TextBox 4599">
          <a:extLst>
            <a:ext uri="{FF2B5EF4-FFF2-40B4-BE49-F238E27FC236}">
              <a16:creationId xmlns:a16="http://schemas.microsoft.com/office/drawing/2014/main" id="{00000000-0008-0000-0000-0000F8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1" name="TextBox 4600">
          <a:extLst>
            <a:ext uri="{FF2B5EF4-FFF2-40B4-BE49-F238E27FC236}">
              <a16:creationId xmlns:a16="http://schemas.microsoft.com/office/drawing/2014/main" id="{00000000-0008-0000-0000-0000F9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2" name="TextBox 4601">
          <a:extLst>
            <a:ext uri="{FF2B5EF4-FFF2-40B4-BE49-F238E27FC236}">
              <a16:creationId xmlns:a16="http://schemas.microsoft.com/office/drawing/2014/main" id="{00000000-0008-0000-0000-0000FA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3" name="TextBox 4602">
          <a:extLst>
            <a:ext uri="{FF2B5EF4-FFF2-40B4-BE49-F238E27FC236}">
              <a16:creationId xmlns:a16="http://schemas.microsoft.com/office/drawing/2014/main" id="{00000000-0008-0000-0000-0000FB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4" name="TextBox 4603">
          <a:extLst>
            <a:ext uri="{FF2B5EF4-FFF2-40B4-BE49-F238E27FC236}">
              <a16:creationId xmlns:a16="http://schemas.microsoft.com/office/drawing/2014/main" id="{00000000-0008-0000-0000-0000FC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5" name="TextBox 4604">
          <a:extLst>
            <a:ext uri="{FF2B5EF4-FFF2-40B4-BE49-F238E27FC236}">
              <a16:creationId xmlns:a16="http://schemas.microsoft.com/office/drawing/2014/main" id="{00000000-0008-0000-0000-0000FD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6" name="TextBox 4605">
          <a:extLst>
            <a:ext uri="{FF2B5EF4-FFF2-40B4-BE49-F238E27FC236}">
              <a16:creationId xmlns:a16="http://schemas.microsoft.com/office/drawing/2014/main" id="{00000000-0008-0000-0000-0000FE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7" name="TextBox 4606">
          <a:extLst>
            <a:ext uri="{FF2B5EF4-FFF2-40B4-BE49-F238E27FC236}">
              <a16:creationId xmlns:a16="http://schemas.microsoft.com/office/drawing/2014/main" id="{00000000-0008-0000-0000-0000FF11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8" name="TextBox 4607">
          <a:extLst>
            <a:ext uri="{FF2B5EF4-FFF2-40B4-BE49-F238E27FC236}">
              <a16:creationId xmlns:a16="http://schemas.microsoft.com/office/drawing/2014/main" id="{00000000-0008-0000-0000-000000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09" name="TextBox 4608">
          <a:extLst>
            <a:ext uri="{FF2B5EF4-FFF2-40B4-BE49-F238E27FC236}">
              <a16:creationId xmlns:a16="http://schemas.microsoft.com/office/drawing/2014/main" id="{00000000-0008-0000-0000-000001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0" name="TextBox 4609">
          <a:extLst>
            <a:ext uri="{FF2B5EF4-FFF2-40B4-BE49-F238E27FC236}">
              <a16:creationId xmlns:a16="http://schemas.microsoft.com/office/drawing/2014/main" id="{00000000-0008-0000-0000-000002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1" name="TextBox 4610">
          <a:extLst>
            <a:ext uri="{FF2B5EF4-FFF2-40B4-BE49-F238E27FC236}">
              <a16:creationId xmlns:a16="http://schemas.microsoft.com/office/drawing/2014/main" id="{00000000-0008-0000-0000-000003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2" name="TextBox 4611">
          <a:extLst>
            <a:ext uri="{FF2B5EF4-FFF2-40B4-BE49-F238E27FC236}">
              <a16:creationId xmlns:a16="http://schemas.microsoft.com/office/drawing/2014/main" id="{00000000-0008-0000-0000-000004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3" name="TextBox 4612">
          <a:extLst>
            <a:ext uri="{FF2B5EF4-FFF2-40B4-BE49-F238E27FC236}">
              <a16:creationId xmlns:a16="http://schemas.microsoft.com/office/drawing/2014/main" id="{00000000-0008-0000-0000-000005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4" name="TextBox 4613">
          <a:extLst>
            <a:ext uri="{FF2B5EF4-FFF2-40B4-BE49-F238E27FC236}">
              <a16:creationId xmlns:a16="http://schemas.microsoft.com/office/drawing/2014/main" id="{00000000-0008-0000-0000-000006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5" name="TextBox 4614">
          <a:extLst>
            <a:ext uri="{FF2B5EF4-FFF2-40B4-BE49-F238E27FC236}">
              <a16:creationId xmlns:a16="http://schemas.microsoft.com/office/drawing/2014/main" id="{00000000-0008-0000-0000-000007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6" name="TextBox 4615">
          <a:extLst>
            <a:ext uri="{FF2B5EF4-FFF2-40B4-BE49-F238E27FC236}">
              <a16:creationId xmlns:a16="http://schemas.microsoft.com/office/drawing/2014/main" id="{00000000-0008-0000-0000-000008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7" name="TextBox 4616">
          <a:extLst>
            <a:ext uri="{FF2B5EF4-FFF2-40B4-BE49-F238E27FC236}">
              <a16:creationId xmlns:a16="http://schemas.microsoft.com/office/drawing/2014/main" id="{00000000-0008-0000-0000-000009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8" name="TextBox 4617">
          <a:extLst>
            <a:ext uri="{FF2B5EF4-FFF2-40B4-BE49-F238E27FC236}">
              <a16:creationId xmlns:a16="http://schemas.microsoft.com/office/drawing/2014/main" id="{00000000-0008-0000-0000-00000A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19" name="TextBox 4618">
          <a:extLst>
            <a:ext uri="{FF2B5EF4-FFF2-40B4-BE49-F238E27FC236}">
              <a16:creationId xmlns:a16="http://schemas.microsoft.com/office/drawing/2014/main" id="{00000000-0008-0000-0000-00000B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0" name="TextBox 4619">
          <a:extLst>
            <a:ext uri="{FF2B5EF4-FFF2-40B4-BE49-F238E27FC236}">
              <a16:creationId xmlns:a16="http://schemas.microsoft.com/office/drawing/2014/main" id="{00000000-0008-0000-0000-00000C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1" name="TextBox 4620">
          <a:extLst>
            <a:ext uri="{FF2B5EF4-FFF2-40B4-BE49-F238E27FC236}">
              <a16:creationId xmlns:a16="http://schemas.microsoft.com/office/drawing/2014/main" id="{00000000-0008-0000-0000-00000D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2" name="TextBox 4621">
          <a:extLst>
            <a:ext uri="{FF2B5EF4-FFF2-40B4-BE49-F238E27FC236}">
              <a16:creationId xmlns:a16="http://schemas.microsoft.com/office/drawing/2014/main" id="{00000000-0008-0000-0000-00000E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3" name="TextBox 4622">
          <a:extLst>
            <a:ext uri="{FF2B5EF4-FFF2-40B4-BE49-F238E27FC236}">
              <a16:creationId xmlns:a16="http://schemas.microsoft.com/office/drawing/2014/main" id="{00000000-0008-0000-0000-00000F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4" name="TextBox 4623">
          <a:extLst>
            <a:ext uri="{FF2B5EF4-FFF2-40B4-BE49-F238E27FC236}">
              <a16:creationId xmlns:a16="http://schemas.microsoft.com/office/drawing/2014/main" id="{00000000-0008-0000-0000-000010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5" name="TextBox 4624">
          <a:extLst>
            <a:ext uri="{FF2B5EF4-FFF2-40B4-BE49-F238E27FC236}">
              <a16:creationId xmlns:a16="http://schemas.microsoft.com/office/drawing/2014/main" id="{00000000-0008-0000-0000-000011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6" name="TextBox 4625">
          <a:extLst>
            <a:ext uri="{FF2B5EF4-FFF2-40B4-BE49-F238E27FC236}">
              <a16:creationId xmlns:a16="http://schemas.microsoft.com/office/drawing/2014/main" id="{00000000-0008-0000-0000-000012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7" name="TextBox 4626">
          <a:extLst>
            <a:ext uri="{FF2B5EF4-FFF2-40B4-BE49-F238E27FC236}">
              <a16:creationId xmlns:a16="http://schemas.microsoft.com/office/drawing/2014/main" id="{00000000-0008-0000-0000-000013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8" name="TextBox 4627">
          <a:extLst>
            <a:ext uri="{FF2B5EF4-FFF2-40B4-BE49-F238E27FC236}">
              <a16:creationId xmlns:a16="http://schemas.microsoft.com/office/drawing/2014/main" id="{00000000-0008-0000-0000-000014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29" name="TextBox 4628">
          <a:extLst>
            <a:ext uri="{FF2B5EF4-FFF2-40B4-BE49-F238E27FC236}">
              <a16:creationId xmlns:a16="http://schemas.microsoft.com/office/drawing/2014/main" id="{00000000-0008-0000-0000-000015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0" name="TextBox 4629">
          <a:extLst>
            <a:ext uri="{FF2B5EF4-FFF2-40B4-BE49-F238E27FC236}">
              <a16:creationId xmlns:a16="http://schemas.microsoft.com/office/drawing/2014/main" id="{00000000-0008-0000-0000-000016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1" name="TextBox 4630">
          <a:extLst>
            <a:ext uri="{FF2B5EF4-FFF2-40B4-BE49-F238E27FC236}">
              <a16:creationId xmlns:a16="http://schemas.microsoft.com/office/drawing/2014/main" id="{00000000-0008-0000-0000-000017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2" name="TextBox 4631">
          <a:extLst>
            <a:ext uri="{FF2B5EF4-FFF2-40B4-BE49-F238E27FC236}">
              <a16:creationId xmlns:a16="http://schemas.microsoft.com/office/drawing/2014/main" id="{00000000-0008-0000-0000-000018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3" name="TextBox 4632">
          <a:extLst>
            <a:ext uri="{FF2B5EF4-FFF2-40B4-BE49-F238E27FC236}">
              <a16:creationId xmlns:a16="http://schemas.microsoft.com/office/drawing/2014/main" id="{00000000-0008-0000-0000-000019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4" name="TextBox 4633">
          <a:extLst>
            <a:ext uri="{FF2B5EF4-FFF2-40B4-BE49-F238E27FC236}">
              <a16:creationId xmlns:a16="http://schemas.microsoft.com/office/drawing/2014/main" id="{00000000-0008-0000-0000-00001A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5" name="TextBox 4634">
          <a:extLst>
            <a:ext uri="{FF2B5EF4-FFF2-40B4-BE49-F238E27FC236}">
              <a16:creationId xmlns:a16="http://schemas.microsoft.com/office/drawing/2014/main" id="{00000000-0008-0000-0000-00001B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6" name="TextBox 4635">
          <a:extLst>
            <a:ext uri="{FF2B5EF4-FFF2-40B4-BE49-F238E27FC236}">
              <a16:creationId xmlns:a16="http://schemas.microsoft.com/office/drawing/2014/main" id="{00000000-0008-0000-0000-00001C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7" name="TextBox 4636">
          <a:extLst>
            <a:ext uri="{FF2B5EF4-FFF2-40B4-BE49-F238E27FC236}">
              <a16:creationId xmlns:a16="http://schemas.microsoft.com/office/drawing/2014/main" id="{00000000-0008-0000-0000-00001D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8" name="TextBox 4637">
          <a:extLst>
            <a:ext uri="{FF2B5EF4-FFF2-40B4-BE49-F238E27FC236}">
              <a16:creationId xmlns:a16="http://schemas.microsoft.com/office/drawing/2014/main" id="{00000000-0008-0000-0000-00001E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39" name="TextBox 4638">
          <a:extLst>
            <a:ext uri="{FF2B5EF4-FFF2-40B4-BE49-F238E27FC236}">
              <a16:creationId xmlns:a16="http://schemas.microsoft.com/office/drawing/2014/main" id="{00000000-0008-0000-0000-00001F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0" name="TextBox 4639">
          <a:extLst>
            <a:ext uri="{FF2B5EF4-FFF2-40B4-BE49-F238E27FC236}">
              <a16:creationId xmlns:a16="http://schemas.microsoft.com/office/drawing/2014/main" id="{00000000-0008-0000-0000-000020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1" name="TextBox 4640">
          <a:extLst>
            <a:ext uri="{FF2B5EF4-FFF2-40B4-BE49-F238E27FC236}">
              <a16:creationId xmlns:a16="http://schemas.microsoft.com/office/drawing/2014/main" id="{00000000-0008-0000-0000-000021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2" name="TextBox 4641">
          <a:extLst>
            <a:ext uri="{FF2B5EF4-FFF2-40B4-BE49-F238E27FC236}">
              <a16:creationId xmlns:a16="http://schemas.microsoft.com/office/drawing/2014/main" id="{00000000-0008-0000-0000-000022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3" name="TextBox 4642">
          <a:extLst>
            <a:ext uri="{FF2B5EF4-FFF2-40B4-BE49-F238E27FC236}">
              <a16:creationId xmlns:a16="http://schemas.microsoft.com/office/drawing/2014/main" id="{00000000-0008-0000-0000-000023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4" name="TextBox 4643">
          <a:extLst>
            <a:ext uri="{FF2B5EF4-FFF2-40B4-BE49-F238E27FC236}">
              <a16:creationId xmlns:a16="http://schemas.microsoft.com/office/drawing/2014/main" id="{00000000-0008-0000-0000-000024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5" name="TextBox 4644">
          <a:extLst>
            <a:ext uri="{FF2B5EF4-FFF2-40B4-BE49-F238E27FC236}">
              <a16:creationId xmlns:a16="http://schemas.microsoft.com/office/drawing/2014/main" id="{00000000-0008-0000-0000-000025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6" name="TextBox 4645">
          <a:extLst>
            <a:ext uri="{FF2B5EF4-FFF2-40B4-BE49-F238E27FC236}">
              <a16:creationId xmlns:a16="http://schemas.microsoft.com/office/drawing/2014/main" id="{00000000-0008-0000-0000-000026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7" name="TextBox 4646">
          <a:extLst>
            <a:ext uri="{FF2B5EF4-FFF2-40B4-BE49-F238E27FC236}">
              <a16:creationId xmlns:a16="http://schemas.microsoft.com/office/drawing/2014/main" id="{00000000-0008-0000-0000-000027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8" name="TextBox 4647">
          <a:extLst>
            <a:ext uri="{FF2B5EF4-FFF2-40B4-BE49-F238E27FC236}">
              <a16:creationId xmlns:a16="http://schemas.microsoft.com/office/drawing/2014/main" id="{00000000-0008-0000-0000-000028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49" name="TextBox 4648">
          <a:extLst>
            <a:ext uri="{FF2B5EF4-FFF2-40B4-BE49-F238E27FC236}">
              <a16:creationId xmlns:a16="http://schemas.microsoft.com/office/drawing/2014/main" id="{00000000-0008-0000-0000-000029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0" name="TextBox 4649">
          <a:extLst>
            <a:ext uri="{FF2B5EF4-FFF2-40B4-BE49-F238E27FC236}">
              <a16:creationId xmlns:a16="http://schemas.microsoft.com/office/drawing/2014/main" id="{00000000-0008-0000-0000-00002A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1" name="TextBox 4650">
          <a:extLst>
            <a:ext uri="{FF2B5EF4-FFF2-40B4-BE49-F238E27FC236}">
              <a16:creationId xmlns:a16="http://schemas.microsoft.com/office/drawing/2014/main" id="{00000000-0008-0000-0000-00002B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2" name="TextBox 4651">
          <a:extLst>
            <a:ext uri="{FF2B5EF4-FFF2-40B4-BE49-F238E27FC236}">
              <a16:creationId xmlns:a16="http://schemas.microsoft.com/office/drawing/2014/main" id="{00000000-0008-0000-0000-00002C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3" name="TextBox 4652">
          <a:extLst>
            <a:ext uri="{FF2B5EF4-FFF2-40B4-BE49-F238E27FC236}">
              <a16:creationId xmlns:a16="http://schemas.microsoft.com/office/drawing/2014/main" id="{00000000-0008-0000-0000-00002D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4" name="TextBox 4653">
          <a:extLst>
            <a:ext uri="{FF2B5EF4-FFF2-40B4-BE49-F238E27FC236}">
              <a16:creationId xmlns:a16="http://schemas.microsoft.com/office/drawing/2014/main" id="{00000000-0008-0000-0000-00002E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5" name="TextBox 4654">
          <a:extLst>
            <a:ext uri="{FF2B5EF4-FFF2-40B4-BE49-F238E27FC236}">
              <a16:creationId xmlns:a16="http://schemas.microsoft.com/office/drawing/2014/main" id="{00000000-0008-0000-0000-00002F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6" name="TextBox 4655">
          <a:extLst>
            <a:ext uri="{FF2B5EF4-FFF2-40B4-BE49-F238E27FC236}">
              <a16:creationId xmlns:a16="http://schemas.microsoft.com/office/drawing/2014/main" id="{00000000-0008-0000-0000-000030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7" name="TextBox 4656">
          <a:extLst>
            <a:ext uri="{FF2B5EF4-FFF2-40B4-BE49-F238E27FC236}">
              <a16:creationId xmlns:a16="http://schemas.microsoft.com/office/drawing/2014/main" id="{00000000-0008-0000-0000-000031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8" name="TextBox 4657">
          <a:extLst>
            <a:ext uri="{FF2B5EF4-FFF2-40B4-BE49-F238E27FC236}">
              <a16:creationId xmlns:a16="http://schemas.microsoft.com/office/drawing/2014/main" id="{00000000-0008-0000-0000-000032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59" name="TextBox 4658">
          <a:extLst>
            <a:ext uri="{FF2B5EF4-FFF2-40B4-BE49-F238E27FC236}">
              <a16:creationId xmlns:a16="http://schemas.microsoft.com/office/drawing/2014/main" id="{00000000-0008-0000-0000-000033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0" name="TextBox 4659">
          <a:extLst>
            <a:ext uri="{FF2B5EF4-FFF2-40B4-BE49-F238E27FC236}">
              <a16:creationId xmlns:a16="http://schemas.microsoft.com/office/drawing/2014/main" id="{00000000-0008-0000-0000-000034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1" name="TextBox 4660">
          <a:extLst>
            <a:ext uri="{FF2B5EF4-FFF2-40B4-BE49-F238E27FC236}">
              <a16:creationId xmlns:a16="http://schemas.microsoft.com/office/drawing/2014/main" id="{00000000-0008-0000-0000-000035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2" name="TextBox 4661">
          <a:extLst>
            <a:ext uri="{FF2B5EF4-FFF2-40B4-BE49-F238E27FC236}">
              <a16:creationId xmlns:a16="http://schemas.microsoft.com/office/drawing/2014/main" id="{00000000-0008-0000-0000-000036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3" name="TextBox 4662">
          <a:extLst>
            <a:ext uri="{FF2B5EF4-FFF2-40B4-BE49-F238E27FC236}">
              <a16:creationId xmlns:a16="http://schemas.microsoft.com/office/drawing/2014/main" id="{00000000-0008-0000-0000-000037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4" name="TextBox 4663">
          <a:extLst>
            <a:ext uri="{FF2B5EF4-FFF2-40B4-BE49-F238E27FC236}">
              <a16:creationId xmlns:a16="http://schemas.microsoft.com/office/drawing/2014/main" id="{00000000-0008-0000-0000-000038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5" name="TextBox 4664">
          <a:extLst>
            <a:ext uri="{FF2B5EF4-FFF2-40B4-BE49-F238E27FC236}">
              <a16:creationId xmlns:a16="http://schemas.microsoft.com/office/drawing/2014/main" id="{00000000-0008-0000-0000-000039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6" name="TextBox 4665">
          <a:extLst>
            <a:ext uri="{FF2B5EF4-FFF2-40B4-BE49-F238E27FC236}">
              <a16:creationId xmlns:a16="http://schemas.microsoft.com/office/drawing/2014/main" id="{00000000-0008-0000-0000-00003A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7" name="TextBox 4666">
          <a:extLst>
            <a:ext uri="{FF2B5EF4-FFF2-40B4-BE49-F238E27FC236}">
              <a16:creationId xmlns:a16="http://schemas.microsoft.com/office/drawing/2014/main" id="{00000000-0008-0000-0000-00003B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8" name="TextBox 4667">
          <a:extLst>
            <a:ext uri="{FF2B5EF4-FFF2-40B4-BE49-F238E27FC236}">
              <a16:creationId xmlns:a16="http://schemas.microsoft.com/office/drawing/2014/main" id="{00000000-0008-0000-0000-00003C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69" name="TextBox 4668">
          <a:extLst>
            <a:ext uri="{FF2B5EF4-FFF2-40B4-BE49-F238E27FC236}">
              <a16:creationId xmlns:a16="http://schemas.microsoft.com/office/drawing/2014/main" id="{00000000-0008-0000-0000-00003D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0" name="TextBox 4669">
          <a:extLst>
            <a:ext uri="{FF2B5EF4-FFF2-40B4-BE49-F238E27FC236}">
              <a16:creationId xmlns:a16="http://schemas.microsoft.com/office/drawing/2014/main" id="{00000000-0008-0000-0000-00003E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1" name="TextBox 4670">
          <a:extLst>
            <a:ext uri="{FF2B5EF4-FFF2-40B4-BE49-F238E27FC236}">
              <a16:creationId xmlns:a16="http://schemas.microsoft.com/office/drawing/2014/main" id="{00000000-0008-0000-0000-00003F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2" name="TextBox 4671">
          <a:extLst>
            <a:ext uri="{FF2B5EF4-FFF2-40B4-BE49-F238E27FC236}">
              <a16:creationId xmlns:a16="http://schemas.microsoft.com/office/drawing/2014/main" id="{00000000-0008-0000-0000-000040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3" name="TextBox 4672">
          <a:extLst>
            <a:ext uri="{FF2B5EF4-FFF2-40B4-BE49-F238E27FC236}">
              <a16:creationId xmlns:a16="http://schemas.microsoft.com/office/drawing/2014/main" id="{00000000-0008-0000-0000-000041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4" name="TextBox 4673">
          <a:extLst>
            <a:ext uri="{FF2B5EF4-FFF2-40B4-BE49-F238E27FC236}">
              <a16:creationId xmlns:a16="http://schemas.microsoft.com/office/drawing/2014/main" id="{00000000-0008-0000-0000-000042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5" name="TextBox 4674">
          <a:extLst>
            <a:ext uri="{FF2B5EF4-FFF2-40B4-BE49-F238E27FC236}">
              <a16:creationId xmlns:a16="http://schemas.microsoft.com/office/drawing/2014/main" id="{00000000-0008-0000-0000-000043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6" name="TextBox 4675">
          <a:extLst>
            <a:ext uri="{FF2B5EF4-FFF2-40B4-BE49-F238E27FC236}">
              <a16:creationId xmlns:a16="http://schemas.microsoft.com/office/drawing/2014/main" id="{00000000-0008-0000-0000-000044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7" name="TextBox 4676">
          <a:extLst>
            <a:ext uri="{FF2B5EF4-FFF2-40B4-BE49-F238E27FC236}">
              <a16:creationId xmlns:a16="http://schemas.microsoft.com/office/drawing/2014/main" id="{00000000-0008-0000-0000-000045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8" name="TextBox 4677">
          <a:extLst>
            <a:ext uri="{FF2B5EF4-FFF2-40B4-BE49-F238E27FC236}">
              <a16:creationId xmlns:a16="http://schemas.microsoft.com/office/drawing/2014/main" id="{00000000-0008-0000-0000-000046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79" name="TextBox 4678">
          <a:extLst>
            <a:ext uri="{FF2B5EF4-FFF2-40B4-BE49-F238E27FC236}">
              <a16:creationId xmlns:a16="http://schemas.microsoft.com/office/drawing/2014/main" id="{00000000-0008-0000-0000-000047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0" name="TextBox 4679">
          <a:extLst>
            <a:ext uri="{FF2B5EF4-FFF2-40B4-BE49-F238E27FC236}">
              <a16:creationId xmlns:a16="http://schemas.microsoft.com/office/drawing/2014/main" id="{00000000-0008-0000-0000-000048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1" name="TextBox 4680">
          <a:extLst>
            <a:ext uri="{FF2B5EF4-FFF2-40B4-BE49-F238E27FC236}">
              <a16:creationId xmlns:a16="http://schemas.microsoft.com/office/drawing/2014/main" id="{00000000-0008-0000-0000-000049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2" name="TextBox 4681">
          <a:extLst>
            <a:ext uri="{FF2B5EF4-FFF2-40B4-BE49-F238E27FC236}">
              <a16:creationId xmlns:a16="http://schemas.microsoft.com/office/drawing/2014/main" id="{00000000-0008-0000-0000-00004A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3" name="TextBox 4682">
          <a:extLst>
            <a:ext uri="{FF2B5EF4-FFF2-40B4-BE49-F238E27FC236}">
              <a16:creationId xmlns:a16="http://schemas.microsoft.com/office/drawing/2014/main" id="{00000000-0008-0000-0000-00004B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4" name="TextBox 4683">
          <a:extLst>
            <a:ext uri="{FF2B5EF4-FFF2-40B4-BE49-F238E27FC236}">
              <a16:creationId xmlns:a16="http://schemas.microsoft.com/office/drawing/2014/main" id="{00000000-0008-0000-0000-00004C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5" name="TextBox 4684">
          <a:extLst>
            <a:ext uri="{FF2B5EF4-FFF2-40B4-BE49-F238E27FC236}">
              <a16:creationId xmlns:a16="http://schemas.microsoft.com/office/drawing/2014/main" id="{00000000-0008-0000-0000-00004D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6" name="TextBox 4685">
          <a:extLst>
            <a:ext uri="{FF2B5EF4-FFF2-40B4-BE49-F238E27FC236}">
              <a16:creationId xmlns:a16="http://schemas.microsoft.com/office/drawing/2014/main" id="{00000000-0008-0000-0000-00004E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7" name="TextBox 4686">
          <a:extLst>
            <a:ext uri="{FF2B5EF4-FFF2-40B4-BE49-F238E27FC236}">
              <a16:creationId xmlns:a16="http://schemas.microsoft.com/office/drawing/2014/main" id="{00000000-0008-0000-0000-00004F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8" name="TextBox 4687">
          <a:extLst>
            <a:ext uri="{FF2B5EF4-FFF2-40B4-BE49-F238E27FC236}">
              <a16:creationId xmlns:a16="http://schemas.microsoft.com/office/drawing/2014/main" id="{00000000-0008-0000-0000-000050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89" name="TextBox 4688">
          <a:extLst>
            <a:ext uri="{FF2B5EF4-FFF2-40B4-BE49-F238E27FC236}">
              <a16:creationId xmlns:a16="http://schemas.microsoft.com/office/drawing/2014/main" id="{00000000-0008-0000-0000-000051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0" name="TextBox 4689">
          <a:extLst>
            <a:ext uri="{FF2B5EF4-FFF2-40B4-BE49-F238E27FC236}">
              <a16:creationId xmlns:a16="http://schemas.microsoft.com/office/drawing/2014/main" id="{00000000-0008-0000-0000-000052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1" name="TextBox 4690">
          <a:extLst>
            <a:ext uri="{FF2B5EF4-FFF2-40B4-BE49-F238E27FC236}">
              <a16:creationId xmlns:a16="http://schemas.microsoft.com/office/drawing/2014/main" id="{00000000-0008-0000-0000-000053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2" name="TextBox 4691">
          <a:extLst>
            <a:ext uri="{FF2B5EF4-FFF2-40B4-BE49-F238E27FC236}">
              <a16:creationId xmlns:a16="http://schemas.microsoft.com/office/drawing/2014/main" id="{00000000-0008-0000-0000-000054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3" name="TextBox 4692">
          <a:extLst>
            <a:ext uri="{FF2B5EF4-FFF2-40B4-BE49-F238E27FC236}">
              <a16:creationId xmlns:a16="http://schemas.microsoft.com/office/drawing/2014/main" id="{00000000-0008-0000-0000-000055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4" name="TextBox 4693">
          <a:extLst>
            <a:ext uri="{FF2B5EF4-FFF2-40B4-BE49-F238E27FC236}">
              <a16:creationId xmlns:a16="http://schemas.microsoft.com/office/drawing/2014/main" id="{00000000-0008-0000-0000-000056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5" name="TextBox 4694">
          <a:extLst>
            <a:ext uri="{FF2B5EF4-FFF2-40B4-BE49-F238E27FC236}">
              <a16:creationId xmlns:a16="http://schemas.microsoft.com/office/drawing/2014/main" id="{00000000-0008-0000-0000-000057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6" name="TextBox 4695">
          <a:extLst>
            <a:ext uri="{FF2B5EF4-FFF2-40B4-BE49-F238E27FC236}">
              <a16:creationId xmlns:a16="http://schemas.microsoft.com/office/drawing/2014/main" id="{00000000-0008-0000-0000-000058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7" name="TextBox 4696">
          <a:extLst>
            <a:ext uri="{FF2B5EF4-FFF2-40B4-BE49-F238E27FC236}">
              <a16:creationId xmlns:a16="http://schemas.microsoft.com/office/drawing/2014/main" id="{00000000-0008-0000-0000-000059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8" name="TextBox 4697">
          <a:extLst>
            <a:ext uri="{FF2B5EF4-FFF2-40B4-BE49-F238E27FC236}">
              <a16:creationId xmlns:a16="http://schemas.microsoft.com/office/drawing/2014/main" id="{00000000-0008-0000-0000-00005A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699" name="TextBox 4698">
          <a:extLst>
            <a:ext uri="{FF2B5EF4-FFF2-40B4-BE49-F238E27FC236}">
              <a16:creationId xmlns:a16="http://schemas.microsoft.com/office/drawing/2014/main" id="{00000000-0008-0000-0000-00005B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0" name="TextBox 4699">
          <a:extLst>
            <a:ext uri="{FF2B5EF4-FFF2-40B4-BE49-F238E27FC236}">
              <a16:creationId xmlns:a16="http://schemas.microsoft.com/office/drawing/2014/main" id="{00000000-0008-0000-0000-00005C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1" name="TextBox 4700">
          <a:extLst>
            <a:ext uri="{FF2B5EF4-FFF2-40B4-BE49-F238E27FC236}">
              <a16:creationId xmlns:a16="http://schemas.microsoft.com/office/drawing/2014/main" id="{00000000-0008-0000-0000-00005D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2" name="TextBox 4701">
          <a:extLst>
            <a:ext uri="{FF2B5EF4-FFF2-40B4-BE49-F238E27FC236}">
              <a16:creationId xmlns:a16="http://schemas.microsoft.com/office/drawing/2014/main" id="{00000000-0008-0000-0000-00005E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3" name="TextBox 4702">
          <a:extLst>
            <a:ext uri="{FF2B5EF4-FFF2-40B4-BE49-F238E27FC236}">
              <a16:creationId xmlns:a16="http://schemas.microsoft.com/office/drawing/2014/main" id="{00000000-0008-0000-0000-00005F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4" name="TextBox 4703">
          <a:extLst>
            <a:ext uri="{FF2B5EF4-FFF2-40B4-BE49-F238E27FC236}">
              <a16:creationId xmlns:a16="http://schemas.microsoft.com/office/drawing/2014/main" id="{00000000-0008-0000-0000-000060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5" name="TextBox 4704">
          <a:extLst>
            <a:ext uri="{FF2B5EF4-FFF2-40B4-BE49-F238E27FC236}">
              <a16:creationId xmlns:a16="http://schemas.microsoft.com/office/drawing/2014/main" id="{00000000-0008-0000-0000-000061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6" name="TextBox 4705">
          <a:extLst>
            <a:ext uri="{FF2B5EF4-FFF2-40B4-BE49-F238E27FC236}">
              <a16:creationId xmlns:a16="http://schemas.microsoft.com/office/drawing/2014/main" id="{00000000-0008-0000-0000-000062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7" name="TextBox 4706">
          <a:extLst>
            <a:ext uri="{FF2B5EF4-FFF2-40B4-BE49-F238E27FC236}">
              <a16:creationId xmlns:a16="http://schemas.microsoft.com/office/drawing/2014/main" id="{00000000-0008-0000-0000-000063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8" name="TextBox 4707">
          <a:extLst>
            <a:ext uri="{FF2B5EF4-FFF2-40B4-BE49-F238E27FC236}">
              <a16:creationId xmlns:a16="http://schemas.microsoft.com/office/drawing/2014/main" id="{00000000-0008-0000-0000-000064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09" name="TextBox 4708">
          <a:extLst>
            <a:ext uri="{FF2B5EF4-FFF2-40B4-BE49-F238E27FC236}">
              <a16:creationId xmlns:a16="http://schemas.microsoft.com/office/drawing/2014/main" id="{00000000-0008-0000-0000-000065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0" name="TextBox 4709">
          <a:extLst>
            <a:ext uri="{FF2B5EF4-FFF2-40B4-BE49-F238E27FC236}">
              <a16:creationId xmlns:a16="http://schemas.microsoft.com/office/drawing/2014/main" id="{00000000-0008-0000-0000-000066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1" name="TextBox 4710">
          <a:extLst>
            <a:ext uri="{FF2B5EF4-FFF2-40B4-BE49-F238E27FC236}">
              <a16:creationId xmlns:a16="http://schemas.microsoft.com/office/drawing/2014/main" id="{00000000-0008-0000-0000-000067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2" name="TextBox 4711">
          <a:extLst>
            <a:ext uri="{FF2B5EF4-FFF2-40B4-BE49-F238E27FC236}">
              <a16:creationId xmlns:a16="http://schemas.microsoft.com/office/drawing/2014/main" id="{00000000-0008-0000-0000-000068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3" name="TextBox 4712">
          <a:extLst>
            <a:ext uri="{FF2B5EF4-FFF2-40B4-BE49-F238E27FC236}">
              <a16:creationId xmlns:a16="http://schemas.microsoft.com/office/drawing/2014/main" id="{00000000-0008-0000-0000-000069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4" name="TextBox 4713">
          <a:extLst>
            <a:ext uri="{FF2B5EF4-FFF2-40B4-BE49-F238E27FC236}">
              <a16:creationId xmlns:a16="http://schemas.microsoft.com/office/drawing/2014/main" id="{00000000-0008-0000-0000-00006A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5" name="TextBox 4714">
          <a:extLst>
            <a:ext uri="{FF2B5EF4-FFF2-40B4-BE49-F238E27FC236}">
              <a16:creationId xmlns:a16="http://schemas.microsoft.com/office/drawing/2014/main" id="{00000000-0008-0000-0000-00006B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6" name="TextBox 4715">
          <a:extLst>
            <a:ext uri="{FF2B5EF4-FFF2-40B4-BE49-F238E27FC236}">
              <a16:creationId xmlns:a16="http://schemas.microsoft.com/office/drawing/2014/main" id="{00000000-0008-0000-0000-00006C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7" name="TextBox 4716">
          <a:extLst>
            <a:ext uri="{FF2B5EF4-FFF2-40B4-BE49-F238E27FC236}">
              <a16:creationId xmlns:a16="http://schemas.microsoft.com/office/drawing/2014/main" id="{00000000-0008-0000-0000-00006D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8" name="TextBox 4717">
          <a:extLst>
            <a:ext uri="{FF2B5EF4-FFF2-40B4-BE49-F238E27FC236}">
              <a16:creationId xmlns:a16="http://schemas.microsoft.com/office/drawing/2014/main" id="{00000000-0008-0000-0000-00006E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19" name="TextBox 4718">
          <a:extLst>
            <a:ext uri="{FF2B5EF4-FFF2-40B4-BE49-F238E27FC236}">
              <a16:creationId xmlns:a16="http://schemas.microsoft.com/office/drawing/2014/main" id="{00000000-0008-0000-0000-00006F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0" name="TextBox 4719">
          <a:extLst>
            <a:ext uri="{FF2B5EF4-FFF2-40B4-BE49-F238E27FC236}">
              <a16:creationId xmlns:a16="http://schemas.microsoft.com/office/drawing/2014/main" id="{00000000-0008-0000-0000-000070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1" name="TextBox 4720">
          <a:extLst>
            <a:ext uri="{FF2B5EF4-FFF2-40B4-BE49-F238E27FC236}">
              <a16:creationId xmlns:a16="http://schemas.microsoft.com/office/drawing/2014/main" id="{00000000-0008-0000-0000-000071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2" name="TextBox 4721">
          <a:extLst>
            <a:ext uri="{FF2B5EF4-FFF2-40B4-BE49-F238E27FC236}">
              <a16:creationId xmlns:a16="http://schemas.microsoft.com/office/drawing/2014/main" id="{00000000-0008-0000-0000-000072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3" name="TextBox 4722">
          <a:extLst>
            <a:ext uri="{FF2B5EF4-FFF2-40B4-BE49-F238E27FC236}">
              <a16:creationId xmlns:a16="http://schemas.microsoft.com/office/drawing/2014/main" id="{00000000-0008-0000-0000-000073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4" name="TextBox 4723">
          <a:extLst>
            <a:ext uri="{FF2B5EF4-FFF2-40B4-BE49-F238E27FC236}">
              <a16:creationId xmlns:a16="http://schemas.microsoft.com/office/drawing/2014/main" id="{00000000-0008-0000-0000-000074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5" name="TextBox 4724">
          <a:extLst>
            <a:ext uri="{FF2B5EF4-FFF2-40B4-BE49-F238E27FC236}">
              <a16:creationId xmlns:a16="http://schemas.microsoft.com/office/drawing/2014/main" id="{00000000-0008-0000-0000-000075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6" name="TextBox 4725">
          <a:extLst>
            <a:ext uri="{FF2B5EF4-FFF2-40B4-BE49-F238E27FC236}">
              <a16:creationId xmlns:a16="http://schemas.microsoft.com/office/drawing/2014/main" id="{00000000-0008-0000-0000-000076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7" name="TextBox 4726">
          <a:extLst>
            <a:ext uri="{FF2B5EF4-FFF2-40B4-BE49-F238E27FC236}">
              <a16:creationId xmlns:a16="http://schemas.microsoft.com/office/drawing/2014/main" id="{00000000-0008-0000-0000-000077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8" name="TextBox 4727">
          <a:extLst>
            <a:ext uri="{FF2B5EF4-FFF2-40B4-BE49-F238E27FC236}">
              <a16:creationId xmlns:a16="http://schemas.microsoft.com/office/drawing/2014/main" id="{00000000-0008-0000-0000-000078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29" name="TextBox 4728">
          <a:extLst>
            <a:ext uri="{FF2B5EF4-FFF2-40B4-BE49-F238E27FC236}">
              <a16:creationId xmlns:a16="http://schemas.microsoft.com/office/drawing/2014/main" id="{00000000-0008-0000-0000-000079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0" name="TextBox 4729">
          <a:extLst>
            <a:ext uri="{FF2B5EF4-FFF2-40B4-BE49-F238E27FC236}">
              <a16:creationId xmlns:a16="http://schemas.microsoft.com/office/drawing/2014/main" id="{00000000-0008-0000-0000-00007A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1" name="TextBox 4730">
          <a:extLst>
            <a:ext uri="{FF2B5EF4-FFF2-40B4-BE49-F238E27FC236}">
              <a16:creationId xmlns:a16="http://schemas.microsoft.com/office/drawing/2014/main" id="{00000000-0008-0000-0000-00007B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2" name="TextBox 4731">
          <a:extLst>
            <a:ext uri="{FF2B5EF4-FFF2-40B4-BE49-F238E27FC236}">
              <a16:creationId xmlns:a16="http://schemas.microsoft.com/office/drawing/2014/main" id="{00000000-0008-0000-0000-00007C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3" name="TextBox 4732">
          <a:extLst>
            <a:ext uri="{FF2B5EF4-FFF2-40B4-BE49-F238E27FC236}">
              <a16:creationId xmlns:a16="http://schemas.microsoft.com/office/drawing/2014/main" id="{00000000-0008-0000-0000-00007D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4" name="TextBox 4733">
          <a:extLst>
            <a:ext uri="{FF2B5EF4-FFF2-40B4-BE49-F238E27FC236}">
              <a16:creationId xmlns:a16="http://schemas.microsoft.com/office/drawing/2014/main" id="{00000000-0008-0000-0000-00007E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5" name="TextBox 4734">
          <a:extLst>
            <a:ext uri="{FF2B5EF4-FFF2-40B4-BE49-F238E27FC236}">
              <a16:creationId xmlns:a16="http://schemas.microsoft.com/office/drawing/2014/main" id="{00000000-0008-0000-0000-00007F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6" name="TextBox 4735">
          <a:extLst>
            <a:ext uri="{FF2B5EF4-FFF2-40B4-BE49-F238E27FC236}">
              <a16:creationId xmlns:a16="http://schemas.microsoft.com/office/drawing/2014/main" id="{00000000-0008-0000-0000-000080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7" name="TextBox 4736">
          <a:extLst>
            <a:ext uri="{FF2B5EF4-FFF2-40B4-BE49-F238E27FC236}">
              <a16:creationId xmlns:a16="http://schemas.microsoft.com/office/drawing/2014/main" id="{00000000-0008-0000-0000-000081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8" name="TextBox 4737">
          <a:extLst>
            <a:ext uri="{FF2B5EF4-FFF2-40B4-BE49-F238E27FC236}">
              <a16:creationId xmlns:a16="http://schemas.microsoft.com/office/drawing/2014/main" id="{00000000-0008-0000-0000-000082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39" name="TextBox 4738">
          <a:extLst>
            <a:ext uri="{FF2B5EF4-FFF2-40B4-BE49-F238E27FC236}">
              <a16:creationId xmlns:a16="http://schemas.microsoft.com/office/drawing/2014/main" id="{00000000-0008-0000-0000-000083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0" name="TextBox 4739">
          <a:extLst>
            <a:ext uri="{FF2B5EF4-FFF2-40B4-BE49-F238E27FC236}">
              <a16:creationId xmlns:a16="http://schemas.microsoft.com/office/drawing/2014/main" id="{00000000-0008-0000-0000-000084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1" name="TextBox 4740">
          <a:extLst>
            <a:ext uri="{FF2B5EF4-FFF2-40B4-BE49-F238E27FC236}">
              <a16:creationId xmlns:a16="http://schemas.microsoft.com/office/drawing/2014/main" id="{00000000-0008-0000-0000-000085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2" name="TextBox 4741">
          <a:extLst>
            <a:ext uri="{FF2B5EF4-FFF2-40B4-BE49-F238E27FC236}">
              <a16:creationId xmlns:a16="http://schemas.microsoft.com/office/drawing/2014/main" id="{00000000-0008-0000-0000-000086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3" name="TextBox 4742">
          <a:extLst>
            <a:ext uri="{FF2B5EF4-FFF2-40B4-BE49-F238E27FC236}">
              <a16:creationId xmlns:a16="http://schemas.microsoft.com/office/drawing/2014/main" id="{00000000-0008-0000-0000-000087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4" name="TextBox 4743">
          <a:extLst>
            <a:ext uri="{FF2B5EF4-FFF2-40B4-BE49-F238E27FC236}">
              <a16:creationId xmlns:a16="http://schemas.microsoft.com/office/drawing/2014/main" id="{00000000-0008-0000-0000-000088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5" name="TextBox 4744">
          <a:extLst>
            <a:ext uri="{FF2B5EF4-FFF2-40B4-BE49-F238E27FC236}">
              <a16:creationId xmlns:a16="http://schemas.microsoft.com/office/drawing/2014/main" id="{00000000-0008-0000-0000-000089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6" name="TextBox 4745">
          <a:extLst>
            <a:ext uri="{FF2B5EF4-FFF2-40B4-BE49-F238E27FC236}">
              <a16:creationId xmlns:a16="http://schemas.microsoft.com/office/drawing/2014/main" id="{00000000-0008-0000-0000-00008A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7" name="TextBox 4746">
          <a:extLst>
            <a:ext uri="{FF2B5EF4-FFF2-40B4-BE49-F238E27FC236}">
              <a16:creationId xmlns:a16="http://schemas.microsoft.com/office/drawing/2014/main" id="{00000000-0008-0000-0000-00008B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8" name="TextBox 4747">
          <a:extLst>
            <a:ext uri="{FF2B5EF4-FFF2-40B4-BE49-F238E27FC236}">
              <a16:creationId xmlns:a16="http://schemas.microsoft.com/office/drawing/2014/main" id="{00000000-0008-0000-0000-00008C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49" name="TextBox 4748">
          <a:extLst>
            <a:ext uri="{FF2B5EF4-FFF2-40B4-BE49-F238E27FC236}">
              <a16:creationId xmlns:a16="http://schemas.microsoft.com/office/drawing/2014/main" id="{00000000-0008-0000-0000-00008D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0" name="TextBox 4749">
          <a:extLst>
            <a:ext uri="{FF2B5EF4-FFF2-40B4-BE49-F238E27FC236}">
              <a16:creationId xmlns:a16="http://schemas.microsoft.com/office/drawing/2014/main" id="{00000000-0008-0000-0000-00008E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1" name="TextBox 4750">
          <a:extLst>
            <a:ext uri="{FF2B5EF4-FFF2-40B4-BE49-F238E27FC236}">
              <a16:creationId xmlns:a16="http://schemas.microsoft.com/office/drawing/2014/main" id="{00000000-0008-0000-0000-00008F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2" name="TextBox 4751">
          <a:extLst>
            <a:ext uri="{FF2B5EF4-FFF2-40B4-BE49-F238E27FC236}">
              <a16:creationId xmlns:a16="http://schemas.microsoft.com/office/drawing/2014/main" id="{00000000-0008-0000-0000-000090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3" name="TextBox 4752">
          <a:extLst>
            <a:ext uri="{FF2B5EF4-FFF2-40B4-BE49-F238E27FC236}">
              <a16:creationId xmlns:a16="http://schemas.microsoft.com/office/drawing/2014/main" id="{00000000-0008-0000-0000-000091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4" name="TextBox 4753">
          <a:extLst>
            <a:ext uri="{FF2B5EF4-FFF2-40B4-BE49-F238E27FC236}">
              <a16:creationId xmlns:a16="http://schemas.microsoft.com/office/drawing/2014/main" id="{00000000-0008-0000-0000-000092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5" name="TextBox 4754">
          <a:extLst>
            <a:ext uri="{FF2B5EF4-FFF2-40B4-BE49-F238E27FC236}">
              <a16:creationId xmlns:a16="http://schemas.microsoft.com/office/drawing/2014/main" id="{00000000-0008-0000-0000-000093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6" name="TextBox 4755">
          <a:extLst>
            <a:ext uri="{FF2B5EF4-FFF2-40B4-BE49-F238E27FC236}">
              <a16:creationId xmlns:a16="http://schemas.microsoft.com/office/drawing/2014/main" id="{00000000-0008-0000-0000-000094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7" name="TextBox 4756">
          <a:extLst>
            <a:ext uri="{FF2B5EF4-FFF2-40B4-BE49-F238E27FC236}">
              <a16:creationId xmlns:a16="http://schemas.microsoft.com/office/drawing/2014/main" id="{00000000-0008-0000-0000-000095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8" name="TextBox 4757">
          <a:extLst>
            <a:ext uri="{FF2B5EF4-FFF2-40B4-BE49-F238E27FC236}">
              <a16:creationId xmlns:a16="http://schemas.microsoft.com/office/drawing/2014/main" id="{00000000-0008-0000-0000-000096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59" name="TextBox 4758">
          <a:extLst>
            <a:ext uri="{FF2B5EF4-FFF2-40B4-BE49-F238E27FC236}">
              <a16:creationId xmlns:a16="http://schemas.microsoft.com/office/drawing/2014/main" id="{00000000-0008-0000-0000-000097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0" name="TextBox 4759">
          <a:extLst>
            <a:ext uri="{FF2B5EF4-FFF2-40B4-BE49-F238E27FC236}">
              <a16:creationId xmlns:a16="http://schemas.microsoft.com/office/drawing/2014/main" id="{00000000-0008-0000-0000-000098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1" name="TextBox 4760">
          <a:extLst>
            <a:ext uri="{FF2B5EF4-FFF2-40B4-BE49-F238E27FC236}">
              <a16:creationId xmlns:a16="http://schemas.microsoft.com/office/drawing/2014/main" id="{00000000-0008-0000-0000-000099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2" name="TextBox 4761">
          <a:extLst>
            <a:ext uri="{FF2B5EF4-FFF2-40B4-BE49-F238E27FC236}">
              <a16:creationId xmlns:a16="http://schemas.microsoft.com/office/drawing/2014/main" id="{00000000-0008-0000-0000-00009A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3" name="TextBox 4762">
          <a:extLst>
            <a:ext uri="{FF2B5EF4-FFF2-40B4-BE49-F238E27FC236}">
              <a16:creationId xmlns:a16="http://schemas.microsoft.com/office/drawing/2014/main" id="{00000000-0008-0000-0000-00009B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4" name="TextBox 4763">
          <a:extLst>
            <a:ext uri="{FF2B5EF4-FFF2-40B4-BE49-F238E27FC236}">
              <a16:creationId xmlns:a16="http://schemas.microsoft.com/office/drawing/2014/main" id="{00000000-0008-0000-0000-00009C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5" name="TextBox 4764">
          <a:extLst>
            <a:ext uri="{FF2B5EF4-FFF2-40B4-BE49-F238E27FC236}">
              <a16:creationId xmlns:a16="http://schemas.microsoft.com/office/drawing/2014/main" id="{00000000-0008-0000-0000-00009D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6" name="TextBox 4765">
          <a:extLst>
            <a:ext uri="{FF2B5EF4-FFF2-40B4-BE49-F238E27FC236}">
              <a16:creationId xmlns:a16="http://schemas.microsoft.com/office/drawing/2014/main" id="{00000000-0008-0000-0000-00009E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7" name="TextBox 4766">
          <a:extLst>
            <a:ext uri="{FF2B5EF4-FFF2-40B4-BE49-F238E27FC236}">
              <a16:creationId xmlns:a16="http://schemas.microsoft.com/office/drawing/2014/main" id="{00000000-0008-0000-0000-00009F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8" name="TextBox 4767">
          <a:extLst>
            <a:ext uri="{FF2B5EF4-FFF2-40B4-BE49-F238E27FC236}">
              <a16:creationId xmlns:a16="http://schemas.microsoft.com/office/drawing/2014/main" id="{00000000-0008-0000-0000-0000A0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69" name="TextBox 4768">
          <a:extLst>
            <a:ext uri="{FF2B5EF4-FFF2-40B4-BE49-F238E27FC236}">
              <a16:creationId xmlns:a16="http://schemas.microsoft.com/office/drawing/2014/main" id="{00000000-0008-0000-0000-0000A1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0" name="TextBox 4769">
          <a:extLst>
            <a:ext uri="{FF2B5EF4-FFF2-40B4-BE49-F238E27FC236}">
              <a16:creationId xmlns:a16="http://schemas.microsoft.com/office/drawing/2014/main" id="{00000000-0008-0000-0000-0000A2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1" name="TextBox 4770">
          <a:extLst>
            <a:ext uri="{FF2B5EF4-FFF2-40B4-BE49-F238E27FC236}">
              <a16:creationId xmlns:a16="http://schemas.microsoft.com/office/drawing/2014/main" id="{00000000-0008-0000-0000-0000A3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2" name="TextBox 4771">
          <a:extLst>
            <a:ext uri="{FF2B5EF4-FFF2-40B4-BE49-F238E27FC236}">
              <a16:creationId xmlns:a16="http://schemas.microsoft.com/office/drawing/2014/main" id="{00000000-0008-0000-0000-0000A4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3" name="TextBox 4772">
          <a:extLst>
            <a:ext uri="{FF2B5EF4-FFF2-40B4-BE49-F238E27FC236}">
              <a16:creationId xmlns:a16="http://schemas.microsoft.com/office/drawing/2014/main" id="{00000000-0008-0000-0000-0000A5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4" name="TextBox 4773">
          <a:extLst>
            <a:ext uri="{FF2B5EF4-FFF2-40B4-BE49-F238E27FC236}">
              <a16:creationId xmlns:a16="http://schemas.microsoft.com/office/drawing/2014/main" id="{00000000-0008-0000-0000-0000A6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5" name="TextBox 4774">
          <a:extLst>
            <a:ext uri="{FF2B5EF4-FFF2-40B4-BE49-F238E27FC236}">
              <a16:creationId xmlns:a16="http://schemas.microsoft.com/office/drawing/2014/main" id="{00000000-0008-0000-0000-0000A7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6" name="TextBox 4775">
          <a:extLst>
            <a:ext uri="{FF2B5EF4-FFF2-40B4-BE49-F238E27FC236}">
              <a16:creationId xmlns:a16="http://schemas.microsoft.com/office/drawing/2014/main" id="{00000000-0008-0000-0000-0000A8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7" name="TextBox 4776">
          <a:extLst>
            <a:ext uri="{FF2B5EF4-FFF2-40B4-BE49-F238E27FC236}">
              <a16:creationId xmlns:a16="http://schemas.microsoft.com/office/drawing/2014/main" id="{00000000-0008-0000-0000-0000A9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8" name="TextBox 4777">
          <a:extLst>
            <a:ext uri="{FF2B5EF4-FFF2-40B4-BE49-F238E27FC236}">
              <a16:creationId xmlns:a16="http://schemas.microsoft.com/office/drawing/2014/main" id="{00000000-0008-0000-0000-0000AA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79" name="TextBox 4778">
          <a:extLst>
            <a:ext uri="{FF2B5EF4-FFF2-40B4-BE49-F238E27FC236}">
              <a16:creationId xmlns:a16="http://schemas.microsoft.com/office/drawing/2014/main" id="{00000000-0008-0000-0000-0000AB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0" name="TextBox 4779">
          <a:extLst>
            <a:ext uri="{FF2B5EF4-FFF2-40B4-BE49-F238E27FC236}">
              <a16:creationId xmlns:a16="http://schemas.microsoft.com/office/drawing/2014/main" id="{00000000-0008-0000-0000-0000AC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1" name="TextBox 4780">
          <a:extLst>
            <a:ext uri="{FF2B5EF4-FFF2-40B4-BE49-F238E27FC236}">
              <a16:creationId xmlns:a16="http://schemas.microsoft.com/office/drawing/2014/main" id="{00000000-0008-0000-0000-0000AD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2" name="TextBox 4781">
          <a:extLst>
            <a:ext uri="{FF2B5EF4-FFF2-40B4-BE49-F238E27FC236}">
              <a16:creationId xmlns:a16="http://schemas.microsoft.com/office/drawing/2014/main" id="{00000000-0008-0000-0000-0000AE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3" name="TextBox 4782">
          <a:extLst>
            <a:ext uri="{FF2B5EF4-FFF2-40B4-BE49-F238E27FC236}">
              <a16:creationId xmlns:a16="http://schemas.microsoft.com/office/drawing/2014/main" id="{00000000-0008-0000-0000-0000AF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4" name="TextBox 4783">
          <a:extLst>
            <a:ext uri="{FF2B5EF4-FFF2-40B4-BE49-F238E27FC236}">
              <a16:creationId xmlns:a16="http://schemas.microsoft.com/office/drawing/2014/main" id="{00000000-0008-0000-0000-0000B0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5" name="TextBox 4784">
          <a:extLst>
            <a:ext uri="{FF2B5EF4-FFF2-40B4-BE49-F238E27FC236}">
              <a16:creationId xmlns:a16="http://schemas.microsoft.com/office/drawing/2014/main" id="{00000000-0008-0000-0000-0000B1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6" name="TextBox 4785">
          <a:extLst>
            <a:ext uri="{FF2B5EF4-FFF2-40B4-BE49-F238E27FC236}">
              <a16:creationId xmlns:a16="http://schemas.microsoft.com/office/drawing/2014/main" id="{00000000-0008-0000-0000-0000B2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7" name="TextBox 4786">
          <a:extLst>
            <a:ext uri="{FF2B5EF4-FFF2-40B4-BE49-F238E27FC236}">
              <a16:creationId xmlns:a16="http://schemas.microsoft.com/office/drawing/2014/main" id="{00000000-0008-0000-0000-0000B3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8" name="TextBox 4787">
          <a:extLst>
            <a:ext uri="{FF2B5EF4-FFF2-40B4-BE49-F238E27FC236}">
              <a16:creationId xmlns:a16="http://schemas.microsoft.com/office/drawing/2014/main" id="{00000000-0008-0000-0000-0000B4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89" name="TextBox 4788">
          <a:extLst>
            <a:ext uri="{FF2B5EF4-FFF2-40B4-BE49-F238E27FC236}">
              <a16:creationId xmlns:a16="http://schemas.microsoft.com/office/drawing/2014/main" id="{00000000-0008-0000-0000-0000B5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0" name="TextBox 4789">
          <a:extLst>
            <a:ext uri="{FF2B5EF4-FFF2-40B4-BE49-F238E27FC236}">
              <a16:creationId xmlns:a16="http://schemas.microsoft.com/office/drawing/2014/main" id="{00000000-0008-0000-0000-0000B6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1" name="TextBox 4790">
          <a:extLst>
            <a:ext uri="{FF2B5EF4-FFF2-40B4-BE49-F238E27FC236}">
              <a16:creationId xmlns:a16="http://schemas.microsoft.com/office/drawing/2014/main" id="{00000000-0008-0000-0000-0000B7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2" name="TextBox 4791">
          <a:extLst>
            <a:ext uri="{FF2B5EF4-FFF2-40B4-BE49-F238E27FC236}">
              <a16:creationId xmlns:a16="http://schemas.microsoft.com/office/drawing/2014/main" id="{00000000-0008-0000-0000-0000B8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3" name="TextBox 4792">
          <a:extLst>
            <a:ext uri="{FF2B5EF4-FFF2-40B4-BE49-F238E27FC236}">
              <a16:creationId xmlns:a16="http://schemas.microsoft.com/office/drawing/2014/main" id="{00000000-0008-0000-0000-0000B9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4" name="TextBox 4793">
          <a:extLst>
            <a:ext uri="{FF2B5EF4-FFF2-40B4-BE49-F238E27FC236}">
              <a16:creationId xmlns:a16="http://schemas.microsoft.com/office/drawing/2014/main" id="{00000000-0008-0000-0000-0000BA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5" name="TextBox 4794">
          <a:extLst>
            <a:ext uri="{FF2B5EF4-FFF2-40B4-BE49-F238E27FC236}">
              <a16:creationId xmlns:a16="http://schemas.microsoft.com/office/drawing/2014/main" id="{00000000-0008-0000-0000-0000BB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6" name="TextBox 4795">
          <a:extLst>
            <a:ext uri="{FF2B5EF4-FFF2-40B4-BE49-F238E27FC236}">
              <a16:creationId xmlns:a16="http://schemas.microsoft.com/office/drawing/2014/main" id="{00000000-0008-0000-0000-0000BC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7" name="TextBox 4796">
          <a:extLst>
            <a:ext uri="{FF2B5EF4-FFF2-40B4-BE49-F238E27FC236}">
              <a16:creationId xmlns:a16="http://schemas.microsoft.com/office/drawing/2014/main" id="{00000000-0008-0000-0000-0000BD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8" name="TextBox 4797">
          <a:extLst>
            <a:ext uri="{FF2B5EF4-FFF2-40B4-BE49-F238E27FC236}">
              <a16:creationId xmlns:a16="http://schemas.microsoft.com/office/drawing/2014/main" id="{00000000-0008-0000-0000-0000BE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799" name="TextBox 4798">
          <a:extLst>
            <a:ext uri="{FF2B5EF4-FFF2-40B4-BE49-F238E27FC236}">
              <a16:creationId xmlns:a16="http://schemas.microsoft.com/office/drawing/2014/main" id="{00000000-0008-0000-0000-0000BF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0" name="TextBox 4799">
          <a:extLst>
            <a:ext uri="{FF2B5EF4-FFF2-40B4-BE49-F238E27FC236}">
              <a16:creationId xmlns:a16="http://schemas.microsoft.com/office/drawing/2014/main" id="{00000000-0008-0000-0000-0000C0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1" name="TextBox 4800">
          <a:extLst>
            <a:ext uri="{FF2B5EF4-FFF2-40B4-BE49-F238E27FC236}">
              <a16:creationId xmlns:a16="http://schemas.microsoft.com/office/drawing/2014/main" id="{00000000-0008-0000-0000-0000C1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2" name="TextBox 4801">
          <a:extLst>
            <a:ext uri="{FF2B5EF4-FFF2-40B4-BE49-F238E27FC236}">
              <a16:creationId xmlns:a16="http://schemas.microsoft.com/office/drawing/2014/main" id="{00000000-0008-0000-0000-0000C2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3" name="TextBox 4802">
          <a:extLst>
            <a:ext uri="{FF2B5EF4-FFF2-40B4-BE49-F238E27FC236}">
              <a16:creationId xmlns:a16="http://schemas.microsoft.com/office/drawing/2014/main" id="{00000000-0008-0000-0000-0000C3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4" name="TextBox 4803">
          <a:extLst>
            <a:ext uri="{FF2B5EF4-FFF2-40B4-BE49-F238E27FC236}">
              <a16:creationId xmlns:a16="http://schemas.microsoft.com/office/drawing/2014/main" id="{00000000-0008-0000-0000-0000C4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5" name="TextBox 4804">
          <a:extLst>
            <a:ext uri="{FF2B5EF4-FFF2-40B4-BE49-F238E27FC236}">
              <a16:creationId xmlns:a16="http://schemas.microsoft.com/office/drawing/2014/main" id="{00000000-0008-0000-0000-0000C5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6" name="TextBox 4805">
          <a:extLst>
            <a:ext uri="{FF2B5EF4-FFF2-40B4-BE49-F238E27FC236}">
              <a16:creationId xmlns:a16="http://schemas.microsoft.com/office/drawing/2014/main" id="{00000000-0008-0000-0000-0000C6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7" name="TextBox 4806">
          <a:extLst>
            <a:ext uri="{FF2B5EF4-FFF2-40B4-BE49-F238E27FC236}">
              <a16:creationId xmlns:a16="http://schemas.microsoft.com/office/drawing/2014/main" id="{00000000-0008-0000-0000-0000C7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8" name="TextBox 4807">
          <a:extLst>
            <a:ext uri="{FF2B5EF4-FFF2-40B4-BE49-F238E27FC236}">
              <a16:creationId xmlns:a16="http://schemas.microsoft.com/office/drawing/2014/main" id="{00000000-0008-0000-0000-0000C8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09" name="TextBox 4808">
          <a:extLst>
            <a:ext uri="{FF2B5EF4-FFF2-40B4-BE49-F238E27FC236}">
              <a16:creationId xmlns:a16="http://schemas.microsoft.com/office/drawing/2014/main" id="{00000000-0008-0000-0000-0000C9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0" name="TextBox 4809">
          <a:extLst>
            <a:ext uri="{FF2B5EF4-FFF2-40B4-BE49-F238E27FC236}">
              <a16:creationId xmlns:a16="http://schemas.microsoft.com/office/drawing/2014/main" id="{00000000-0008-0000-0000-0000CA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1" name="TextBox 4810">
          <a:extLst>
            <a:ext uri="{FF2B5EF4-FFF2-40B4-BE49-F238E27FC236}">
              <a16:creationId xmlns:a16="http://schemas.microsoft.com/office/drawing/2014/main" id="{00000000-0008-0000-0000-0000CB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2" name="TextBox 4811">
          <a:extLst>
            <a:ext uri="{FF2B5EF4-FFF2-40B4-BE49-F238E27FC236}">
              <a16:creationId xmlns:a16="http://schemas.microsoft.com/office/drawing/2014/main" id="{00000000-0008-0000-0000-0000CC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3" name="TextBox 4812">
          <a:extLst>
            <a:ext uri="{FF2B5EF4-FFF2-40B4-BE49-F238E27FC236}">
              <a16:creationId xmlns:a16="http://schemas.microsoft.com/office/drawing/2014/main" id="{00000000-0008-0000-0000-0000CD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4" name="TextBox 4813">
          <a:extLst>
            <a:ext uri="{FF2B5EF4-FFF2-40B4-BE49-F238E27FC236}">
              <a16:creationId xmlns:a16="http://schemas.microsoft.com/office/drawing/2014/main" id="{00000000-0008-0000-0000-0000CE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5" name="TextBox 4814">
          <a:extLst>
            <a:ext uri="{FF2B5EF4-FFF2-40B4-BE49-F238E27FC236}">
              <a16:creationId xmlns:a16="http://schemas.microsoft.com/office/drawing/2014/main" id="{00000000-0008-0000-0000-0000CF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6" name="TextBox 4815">
          <a:extLst>
            <a:ext uri="{FF2B5EF4-FFF2-40B4-BE49-F238E27FC236}">
              <a16:creationId xmlns:a16="http://schemas.microsoft.com/office/drawing/2014/main" id="{00000000-0008-0000-0000-0000D0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7" name="TextBox 4816">
          <a:extLst>
            <a:ext uri="{FF2B5EF4-FFF2-40B4-BE49-F238E27FC236}">
              <a16:creationId xmlns:a16="http://schemas.microsoft.com/office/drawing/2014/main" id="{00000000-0008-0000-0000-0000D1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8" name="TextBox 4817">
          <a:extLst>
            <a:ext uri="{FF2B5EF4-FFF2-40B4-BE49-F238E27FC236}">
              <a16:creationId xmlns:a16="http://schemas.microsoft.com/office/drawing/2014/main" id="{00000000-0008-0000-0000-0000D2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19" name="TextBox 4818">
          <a:extLst>
            <a:ext uri="{FF2B5EF4-FFF2-40B4-BE49-F238E27FC236}">
              <a16:creationId xmlns:a16="http://schemas.microsoft.com/office/drawing/2014/main" id="{00000000-0008-0000-0000-0000D3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0" name="TextBox 4819">
          <a:extLst>
            <a:ext uri="{FF2B5EF4-FFF2-40B4-BE49-F238E27FC236}">
              <a16:creationId xmlns:a16="http://schemas.microsoft.com/office/drawing/2014/main" id="{00000000-0008-0000-0000-0000D4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1" name="TextBox 4820">
          <a:extLst>
            <a:ext uri="{FF2B5EF4-FFF2-40B4-BE49-F238E27FC236}">
              <a16:creationId xmlns:a16="http://schemas.microsoft.com/office/drawing/2014/main" id="{00000000-0008-0000-0000-0000D5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2" name="TextBox 4821">
          <a:extLst>
            <a:ext uri="{FF2B5EF4-FFF2-40B4-BE49-F238E27FC236}">
              <a16:creationId xmlns:a16="http://schemas.microsoft.com/office/drawing/2014/main" id="{00000000-0008-0000-0000-0000D6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3" name="TextBox 4822">
          <a:extLst>
            <a:ext uri="{FF2B5EF4-FFF2-40B4-BE49-F238E27FC236}">
              <a16:creationId xmlns:a16="http://schemas.microsoft.com/office/drawing/2014/main" id="{00000000-0008-0000-0000-0000D7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4" name="TextBox 4823">
          <a:extLst>
            <a:ext uri="{FF2B5EF4-FFF2-40B4-BE49-F238E27FC236}">
              <a16:creationId xmlns:a16="http://schemas.microsoft.com/office/drawing/2014/main" id="{00000000-0008-0000-0000-0000D8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5" name="TextBox 4824">
          <a:extLst>
            <a:ext uri="{FF2B5EF4-FFF2-40B4-BE49-F238E27FC236}">
              <a16:creationId xmlns:a16="http://schemas.microsoft.com/office/drawing/2014/main" id="{00000000-0008-0000-0000-0000D9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6" name="TextBox 4825">
          <a:extLst>
            <a:ext uri="{FF2B5EF4-FFF2-40B4-BE49-F238E27FC236}">
              <a16:creationId xmlns:a16="http://schemas.microsoft.com/office/drawing/2014/main" id="{00000000-0008-0000-0000-0000DA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7" name="TextBox 4826">
          <a:extLst>
            <a:ext uri="{FF2B5EF4-FFF2-40B4-BE49-F238E27FC236}">
              <a16:creationId xmlns:a16="http://schemas.microsoft.com/office/drawing/2014/main" id="{00000000-0008-0000-0000-0000DB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8" name="TextBox 4827">
          <a:extLst>
            <a:ext uri="{FF2B5EF4-FFF2-40B4-BE49-F238E27FC236}">
              <a16:creationId xmlns:a16="http://schemas.microsoft.com/office/drawing/2014/main" id="{00000000-0008-0000-0000-0000DC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29" name="TextBox 4828">
          <a:extLst>
            <a:ext uri="{FF2B5EF4-FFF2-40B4-BE49-F238E27FC236}">
              <a16:creationId xmlns:a16="http://schemas.microsoft.com/office/drawing/2014/main" id="{00000000-0008-0000-0000-0000DD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0" name="TextBox 4829">
          <a:extLst>
            <a:ext uri="{FF2B5EF4-FFF2-40B4-BE49-F238E27FC236}">
              <a16:creationId xmlns:a16="http://schemas.microsoft.com/office/drawing/2014/main" id="{00000000-0008-0000-0000-0000DE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1" name="TextBox 4830">
          <a:extLst>
            <a:ext uri="{FF2B5EF4-FFF2-40B4-BE49-F238E27FC236}">
              <a16:creationId xmlns:a16="http://schemas.microsoft.com/office/drawing/2014/main" id="{00000000-0008-0000-0000-0000DF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2" name="TextBox 4831">
          <a:extLst>
            <a:ext uri="{FF2B5EF4-FFF2-40B4-BE49-F238E27FC236}">
              <a16:creationId xmlns:a16="http://schemas.microsoft.com/office/drawing/2014/main" id="{00000000-0008-0000-0000-0000E0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3" name="TextBox 4832">
          <a:extLst>
            <a:ext uri="{FF2B5EF4-FFF2-40B4-BE49-F238E27FC236}">
              <a16:creationId xmlns:a16="http://schemas.microsoft.com/office/drawing/2014/main" id="{00000000-0008-0000-0000-0000E1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4" name="TextBox 4833">
          <a:extLst>
            <a:ext uri="{FF2B5EF4-FFF2-40B4-BE49-F238E27FC236}">
              <a16:creationId xmlns:a16="http://schemas.microsoft.com/office/drawing/2014/main" id="{00000000-0008-0000-0000-0000E2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5" name="TextBox 4834">
          <a:extLst>
            <a:ext uri="{FF2B5EF4-FFF2-40B4-BE49-F238E27FC236}">
              <a16:creationId xmlns:a16="http://schemas.microsoft.com/office/drawing/2014/main" id="{00000000-0008-0000-0000-0000E3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6" name="TextBox 4835">
          <a:extLst>
            <a:ext uri="{FF2B5EF4-FFF2-40B4-BE49-F238E27FC236}">
              <a16:creationId xmlns:a16="http://schemas.microsoft.com/office/drawing/2014/main" id="{00000000-0008-0000-0000-0000E4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7" name="TextBox 4836">
          <a:extLst>
            <a:ext uri="{FF2B5EF4-FFF2-40B4-BE49-F238E27FC236}">
              <a16:creationId xmlns:a16="http://schemas.microsoft.com/office/drawing/2014/main" id="{00000000-0008-0000-0000-0000E5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8" name="TextBox 4837">
          <a:extLst>
            <a:ext uri="{FF2B5EF4-FFF2-40B4-BE49-F238E27FC236}">
              <a16:creationId xmlns:a16="http://schemas.microsoft.com/office/drawing/2014/main" id="{00000000-0008-0000-0000-0000E6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39" name="TextBox 4838">
          <a:extLst>
            <a:ext uri="{FF2B5EF4-FFF2-40B4-BE49-F238E27FC236}">
              <a16:creationId xmlns:a16="http://schemas.microsoft.com/office/drawing/2014/main" id="{00000000-0008-0000-0000-0000E7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0" name="TextBox 4839">
          <a:extLst>
            <a:ext uri="{FF2B5EF4-FFF2-40B4-BE49-F238E27FC236}">
              <a16:creationId xmlns:a16="http://schemas.microsoft.com/office/drawing/2014/main" id="{00000000-0008-0000-0000-0000E8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1" name="TextBox 4840">
          <a:extLst>
            <a:ext uri="{FF2B5EF4-FFF2-40B4-BE49-F238E27FC236}">
              <a16:creationId xmlns:a16="http://schemas.microsoft.com/office/drawing/2014/main" id="{00000000-0008-0000-0000-0000E9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2" name="TextBox 4841">
          <a:extLst>
            <a:ext uri="{FF2B5EF4-FFF2-40B4-BE49-F238E27FC236}">
              <a16:creationId xmlns:a16="http://schemas.microsoft.com/office/drawing/2014/main" id="{00000000-0008-0000-0000-0000EA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3" name="TextBox 4842">
          <a:extLst>
            <a:ext uri="{FF2B5EF4-FFF2-40B4-BE49-F238E27FC236}">
              <a16:creationId xmlns:a16="http://schemas.microsoft.com/office/drawing/2014/main" id="{00000000-0008-0000-0000-0000EB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4" name="TextBox 4843">
          <a:extLst>
            <a:ext uri="{FF2B5EF4-FFF2-40B4-BE49-F238E27FC236}">
              <a16:creationId xmlns:a16="http://schemas.microsoft.com/office/drawing/2014/main" id="{00000000-0008-0000-0000-0000EC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5" name="TextBox 4844">
          <a:extLst>
            <a:ext uri="{FF2B5EF4-FFF2-40B4-BE49-F238E27FC236}">
              <a16:creationId xmlns:a16="http://schemas.microsoft.com/office/drawing/2014/main" id="{00000000-0008-0000-0000-0000ED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6" name="TextBox 4845">
          <a:extLst>
            <a:ext uri="{FF2B5EF4-FFF2-40B4-BE49-F238E27FC236}">
              <a16:creationId xmlns:a16="http://schemas.microsoft.com/office/drawing/2014/main" id="{00000000-0008-0000-0000-0000EE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7" name="TextBox 4846">
          <a:extLst>
            <a:ext uri="{FF2B5EF4-FFF2-40B4-BE49-F238E27FC236}">
              <a16:creationId xmlns:a16="http://schemas.microsoft.com/office/drawing/2014/main" id="{00000000-0008-0000-0000-0000EF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8" name="TextBox 4847">
          <a:extLst>
            <a:ext uri="{FF2B5EF4-FFF2-40B4-BE49-F238E27FC236}">
              <a16:creationId xmlns:a16="http://schemas.microsoft.com/office/drawing/2014/main" id="{00000000-0008-0000-0000-0000F0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49" name="TextBox 4848">
          <a:extLst>
            <a:ext uri="{FF2B5EF4-FFF2-40B4-BE49-F238E27FC236}">
              <a16:creationId xmlns:a16="http://schemas.microsoft.com/office/drawing/2014/main" id="{00000000-0008-0000-0000-0000F1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0" name="TextBox 4849">
          <a:extLst>
            <a:ext uri="{FF2B5EF4-FFF2-40B4-BE49-F238E27FC236}">
              <a16:creationId xmlns:a16="http://schemas.microsoft.com/office/drawing/2014/main" id="{00000000-0008-0000-0000-0000F2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1" name="TextBox 4850">
          <a:extLst>
            <a:ext uri="{FF2B5EF4-FFF2-40B4-BE49-F238E27FC236}">
              <a16:creationId xmlns:a16="http://schemas.microsoft.com/office/drawing/2014/main" id="{00000000-0008-0000-0000-0000F3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2" name="TextBox 4851">
          <a:extLst>
            <a:ext uri="{FF2B5EF4-FFF2-40B4-BE49-F238E27FC236}">
              <a16:creationId xmlns:a16="http://schemas.microsoft.com/office/drawing/2014/main" id="{00000000-0008-0000-0000-0000F4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3" name="TextBox 4852">
          <a:extLst>
            <a:ext uri="{FF2B5EF4-FFF2-40B4-BE49-F238E27FC236}">
              <a16:creationId xmlns:a16="http://schemas.microsoft.com/office/drawing/2014/main" id="{00000000-0008-0000-0000-0000F5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4" name="TextBox 4853">
          <a:extLst>
            <a:ext uri="{FF2B5EF4-FFF2-40B4-BE49-F238E27FC236}">
              <a16:creationId xmlns:a16="http://schemas.microsoft.com/office/drawing/2014/main" id="{00000000-0008-0000-0000-0000F6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5" name="TextBox 4854">
          <a:extLst>
            <a:ext uri="{FF2B5EF4-FFF2-40B4-BE49-F238E27FC236}">
              <a16:creationId xmlns:a16="http://schemas.microsoft.com/office/drawing/2014/main" id="{00000000-0008-0000-0000-0000F7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6" name="TextBox 4855">
          <a:extLst>
            <a:ext uri="{FF2B5EF4-FFF2-40B4-BE49-F238E27FC236}">
              <a16:creationId xmlns:a16="http://schemas.microsoft.com/office/drawing/2014/main" id="{00000000-0008-0000-0000-0000F8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7" name="TextBox 4856">
          <a:extLst>
            <a:ext uri="{FF2B5EF4-FFF2-40B4-BE49-F238E27FC236}">
              <a16:creationId xmlns:a16="http://schemas.microsoft.com/office/drawing/2014/main" id="{00000000-0008-0000-0000-0000F9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8" name="TextBox 4857">
          <a:extLst>
            <a:ext uri="{FF2B5EF4-FFF2-40B4-BE49-F238E27FC236}">
              <a16:creationId xmlns:a16="http://schemas.microsoft.com/office/drawing/2014/main" id="{00000000-0008-0000-0000-0000FA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59" name="TextBox 4858">
          <a:extLst>
            <a:ext uri="{FF2B5EF4-FFF2-40B4-BE49-F238E27FC236}">
              <a16:creationId xmlns:a16="http://schemas.microsoft.com/office/drawing/2014/main" id="{00000000-0008-0000-0000-0000FB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0" name="TextBox 4859">
          <a:extLst>
            <a:ext uri="{FF2B5EF4-FFF2-40B4-BE49-F238E27FC236}">
              <a16:creationId xmlns:a16="http://schemas.microsoft.com/office/drawing/2014/main" id="{00000000-0008-0000-0000-0000FC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1" name="TextBox 4860">
          <a:extLst>
            <a:ext uri="{FF2B5EF4-FFF2-40B4-BE49-F238E27FC236}">
              <a16:creationId xmlns:a16="http://schemas.microsoft.com/office/drawing/2014/main" id="{00000000-0008-0000-0000-0000FD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2" name="TextBox 4861">
          <a:extLst>
            <a:ext uri="{FF2B5EF4-FFF2-40B4-BE49-F238E27FC236}">
              <a16:creationId xmlns:a16="http://schemas.microsoft.com/office/drawing/2014/main" id="{00000000-0008-0000-0000-0000FE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3" name="TextBox 4862">
          <a:extLst>
            <a:ext uri="{FF2B5EF4-FFF2-40B4-BE49-F238E27FC236}">
              <a16:creationId xmlns:a16="http://schemas.microsoft.com/office/drawing/2014/main" id="{00000000-0008-0000-0000-0000FF12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4" name="TextBox 4863">
          <a:extLst>
            <a:ext uri="{FF2B5EF4-FFF2-40B4-BE49-F238E27FC236}">
              <a16:creationId xmlns:a16="http://schemas.microsoft.com/office/drawing/2014/main" id="{00000000-0008-0000-0000-000000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5" name="TextBox 4864">
          <a:extLst>
            <a:ext uri="{FF2B5EF4-FFF2-40B4-BE49-F238E27FC236}">
              <a16:creationId xmlns:a16="http://schemas.microsoft.com/office/drawing/2014/main" id="{00000000-0008-0000-0000-000001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6" name="TextBox 4865">
          <a:extLst>
            <a:ext uri="{FF2B5EF4-FFF2-40B4-BE49-F238E27FC236}">
              <a16:creationId xmlns:a16="http://schemas.microsoft.com/office/drawing/2014/main" id="{00000000-0008-0000-0000-000002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7" name="TextBox 4866">
          <a:extLst>
            <a:ext uri="{FF2B5EF4-FFF2-40B4-BE49-F238E27FC236}">
              <a16:creationId xmlns:a16="http://schemas.microsoft.com/office/drawing/2014/main" id="{00000000-0008-0000-0000-000003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8" name="TextBox 4867">
          <a:extLst>
            <a:ext uri="{FF2B5EF4-FFF2-40B4-BE49-F238E27FC236}">
              <a16:creationId xmlns:a16="http://schemas.microsoft.com/office/drawing/2014/main" id="{00000000-0008-0000-0000-000004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69" name="TextBox 4868">
          <a:extLst>
            <a:ext uri="{FF2B5EF4-FFF2-40B4-BE49-F238E27FC236}">
              <a16:creationId xmlns:a16="http://schemas.microsoft.com/office/drawing/2014/main" id="{00000000-0008-0000-0000-000005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0" name="TextBox 4869">
          <a:extLst>
            <a:ext uri="{FF2B5EF4-FFF2-40B4-BE49-F238E27FC236}">
              <a16:creationId xmlns:a16="http://schemas.microsoft.com/office/drawing/2014/main" id="{00000000-0008-0000-0000-000006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1" name="TextBox 4870">
          <a:extLst>
            <a:ext uri="{FF2B5EF4-FFF2-40B4-BE49-F238E27FC236}">
              <a16:creationId xmlns:a16="http://schemas.microsoft.com/office/drawing/2014/main" id="{00000000-0008-0000-0000-000007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2" name="TextBox 4871">
          <a:extLst>
            <a:ext uri="{FF2B5EF4-FFF2-40B4-BE49-F238E27FC236}">
              <a16:creationId xmlns:a16="http://schemas.microsoft.com/office/drawing/2014/main" id="{00000000-0008-0000-0000-000008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3" name="TextBox 4872">
          <a:extLst>
            <a:ext uri="{FF2B5EF4-FFF2-40B4-BE49-F238E27FC236}">
              <a16:creationId xmlns:a16="http://schemas.microsoft.com/office/drawing/2014/main" id="{00000000-0008-0000-0000-000009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4" name="TextBox 4873">
          <a:extLst>
            <a:ext uri="{FF2B5EF4-FFF2-40B4-BE49-F238E27FC236}">
              <a16:creationId xmlns:a16="http://schemas.microsoft.com/office/drawing/2014/main" id="{00000000-0008-0000-0000-00000A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5" name="TextBox 4874">
          <a:extLst>
            <a:ext uri="{FF2B5EF4-FFF2-40B4-BE49-F238E27FC236}">
              <a16:creationId xmlns:a16="http://schemas.microsoft.com/office/drawing/2014/main" id="{00000000-0008-0000-0000-00000B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6" name="TextBox 4875">
          <a:extLst>
            <a:ext uri="{FF2B5EF4-FFF2-40B4-BE49-F238E27FC236}">
              <a16:creationId xmlns:a16="http://schemas.microsoft.com/office/drawing/2014/main" id="{00000000-0008-0000-0000-00000C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7" name="TextBox 4876">
          <a:extLst>
            <a:ext uri="{FF2B5EF4-FFF2-40B4-BE49-F238E27FC236}">
              <a16:creationId xmlns:a16="http://schemas.microsoft.com/office/drawing/2014/main" id="{00000000-0008-0000-0000-00000D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8" name="TextBox 4877">
          <a:extLst>
            <a:ext uri="{FF2B5EF4-FFF2-40B4-BE49-F238E27FC236}">
              <a16:creationId xmlns:a16="http://schemas.microsoft.com/office/drawing/2014/main" id="{00000000-0008-0000-0000-00000E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79" name="TextBox 4878">
          <a:extLst>
            <a:ext uri="{FF2B5EF4-FFF2-40B4-BE49-F238E27FC236}">
              <a16:creationId xmlns:a16="http://schemas.microsoft.com/office/drawing/2014/main" id="{00000000-0008-0000-0000-00000F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0" name="TextBox 4879">
          <a:extLst>
            <a:ext uri="{FF2B5EF4-FFF2-40B4-BE49-F238E27FC236}">
              <a16:creationId xmlns:a16="http://schemas.microsoft.com/office/drawing/2014/main" id="{00000000-0008-0000-0000-000010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1" name="TextBox 4880">
          <a:extLst>
            <a:ext uri="{FF2B5EF4-FFF2-40B4-BE49-F238E27FC236}">
              <a16:creationId xmlns:a16="http://schemas.microsoft.com/office/drawing/2014/main" id="{00000000-0008-0000-0000-000011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2" name="TextBox 4881">
          <a:extLst>
            <a:ext uri="{FF2B5EF4-FFF2-40B4-BE49-F238E27FC236}">
              <a16:creationId xmlns:a16="http://schemas.microsoft.com/office/drawing/2014/main" id="{00000000-0008-0000-0000-000012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3" name="TextBox 4882">
          <a:extLst>
            <a:ext uri="{FF2B5EF4-FFF2-40B4-BE49-F238E27FC236}">
              <a16:creationId xmlns:a16="http://schemas.microsoft.com/office/drawing/2014/main" id="{00000000-0008-0000-0000-000013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4" name="TextBox 4883">
          <a:extLst>
            <a:ext uri="{FF2B5EF4-FFF2-40B4-BE49-F238E27FC236}">
              <a16:creationId xmlns:a16="http://schemas.microsoft.com/office/drawing/2014/main" id="{00000000-0008-0000-0000-000014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5" name="TextBox 4884">
          <a:extLst>
            <a:ext uri="{FF2B5EF4-FFF2-40B4-BE49-F238E27FC236}">
              <a16:creationId xmlns:a16="http://schemas.microsoft.com/office/drawing/2014/main" id="{00000000-0008-0000-0000-000015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6" name="TextBox 4885">
          <a:extLst>
            <a:ext uri="{FF2B5EF4-FFF2-40B4-BE49-F238E27FC236}">
              <a16:creationId xmlns:a16="http://schemas.microsoft.com/office/drawing/2014/main" id="{00000000-0008-0000-0000-000016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7" name="TextBox 4886">
          <a:extLst>
            <a:ext uri="{FF2B5EF4-FFF2-40B4-BE49-F238E27FC236}">
              <a16:creationId xmlns:a16="http://schemas.microsoft.com/office/drawing/2014/main" id="{00000000-0008-0000-0000-000017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8" name="TextBox 4887">
          <a:extLst>
            <a:ext uri="{FF2B5EF4-FFF2-40B4-BE49-F238E27FC236}">
              <a16:creationId xmlns:a16="http://schemas.microsoft.com/office/drawing/2014/main" id="{00000000-0008-0000-0000-000018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89" name="TextBox 4888">
          <a:extLst>
            <a:ext uri="{FF2B5EF4-FFF2-40B4-BE49-F238E27FC236}">
              <a16:creationId xmlns:a16="http://schemas.microsoft.com/office/drawing/2014/main" id="{00000000-0008-0000-0000-000019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0" name="TextBox 4889">
          <a:extLst>
            <a:ext uri="{FF2B5EF4-FFF2-40B4-BE49-F238E27FC236}">
              <a16:creationId xmlns:a16="http://schemas.microsoft.com/office/drawing/2014/main" id="{00000000-0008-0000-0000-00001A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1" name="TextBox 4890">
          <a:extLst>
            <a:ext uri="{FF2B5EF4-FFF2-40B4-BE49-F238E27FC236}">
              <a16:creationId xmlns:a16="http://schemas.microsoft.com/office/drawing/2014/main" id="{00000000-0008-0000-0000-00001B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2" name="TextBox 4891">
          <a:extLst>
            <a:ext uri="{FF2B5EF4-FFF2-40B4-BE49-F238E27FC236}">
              <a16:creationId xmlns:a16="http://schemas.microsoft.com/office/drawing/2014/main" id="{00000000-0008-0000-0000-00001C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3" name="TextBox 4892">
          <a:extLst>
            <a:ext uri="{FF2B5EF4-FFF2-40B4-BE49-F238E27FC236}">
              <a16:creationId xmlns:a16="http://schemas.microsoft.com/office/drawing/2014/main" id="{00000000-0008-0000-0000-00001D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4" name="TextBox 4893">
          <a:extLst>
            <a:ext uri="{FF2B5EF4-FFF2-40B4-BE49-F238E27FC236}">
              <a16:creationId xmlns:a16="http://schemas.microsoft.com/office/drawing/2014/main" id="{00000000-0008-0000-0000-00001E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5" name="TextBox 4894">
          <a:extLst>
            <a:ext uri="{FF2B5EF4-FFF2-40B4-BE49-F238E27FC236}">
              <a16:creationId xmlns:a16="http://schemas.microsoft.com/office/drawing/2014/main" id="{00000000-0008-0000-0000-00001F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6" name="TextBox 4895">
          <a:extLst>
            <a:ext uri="{FF2B5EF4-FFF2-40B4-BE49-F238E27FC236}">
              <a16:creationId xmlns:a16="http://schemas.microsoft.com/office/drawing/2014/main" id="{00000000-0008-0000-0000-000020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7" name="TextBox 4896">
          <a:extLst>
            <a:ext uri="{FF2B5EF4-FFF2-40B4-BE49-F238E27FC236}">
              <a16:creationId xmlns:a16="http://schemas.microsoft.com/office/drawing/2014/main" id="{00000000-0008-0000-0000-000021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8" name="TextBox 4897">
          <a:extLst>
            <a:ext uri="{FF2B5EF4-FFF2-40B4-BE49-F238E27FC236}">
              <a16:creationId xmlns:a16="http://schemas.microsoft.com/office/drawing/2014/main" id="{00000000-0008-0000-0000-000022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899" name="TextBox 4898">
          <a:extLst>
            <a:ext uri="{FF2B5EF4-FFF2-40B4-BE49-F238E27FC236}">
              <a16:creationId xmlns:a16="http://schemas.microsoft.com/office/drawing/2014/main" id="{00000000-0008-0000-0000-000023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0" name="TextBox 4899">
          <a:extLst>
            <a:ext uri="{FF2B5EF4-FFF2-40B4-BE49-F238E27FC236}">
              <a16:creationId xmlns:a16="http://schemas.microsoft.com/office/drawing/2014/main" id="{00000000-0008-0000-0000-000024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1" name="TextBox 4900">
          <a:extLst>
            <a:ext uri="{FF2B5EF4-FFF2-40B4-BE49-F238E27FC236}">
              <a16:creationId xmlns:a16="http://schemas.microsoft.com/office/drawing/2014/main" id="{00000000-0008-0000-0000-000025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2" name="TextBox 4901">
          <a:extLst>
            <a:ext uri="{FF2B5EF4-FFF2-40B4-BE49-F238E27FC236}">
              <a16:creationId xmlns:a16="http://schemas.microsoft.com/office/drawing/2014/main" id="{00000000-0008-0000-0000-000026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3" name="TextBox 4902">
          <a:extLst>
            <a:ext uri="{FF2B5EF4-FFF2-40B4-BE49-F238E27FC236}">
              <a16:creationId xmlns:a16="http://schemas.microsoft.com/office/drawing/2014/main" id="{00000000-0008-0000-0000-000027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4" name="TextBox 4903">
          <a:extLst>
            <a:ext uri="{FF2B5EF4-FFF2-40B4-BE49-F238E27FC236}">
              <a16:creationId xmlns:a16="http://schemas.microsoft.com/office/drawing/2014/main" id="{00000000-0008-0000-0000-000028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5" name="TextBox 4904">
          <a:extLst>
            <a:ext uri="{FF2B5EF4-FFF2-40B4-BE49-F238E27FC236}">
              <a16:creationId xmlns:a16="http://schemas.microsoft.com/office/drawing/2014/main" id="{00000000-0008-0000-0000-000029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6" name="TextBox 4905">
          <a:extLst>
            <a:ext uri="{FF2B5EF4-FFF2-40B4-BE49-F238E27FC236}">
              <a16:creationId xmlns:a16="http://schemas.microsoft.com/office/drawing/2014/main" id="{00000000-0008-0000-0000-00002A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7" name="TextBox 4906">
          <a:extLst>
            <a:ext uri="{FF2B5EF4-FFF2-40B4-BE49-F238E27FC236}">
              <a16:creationId xmlns:a16="http://schemas.microsoft.com/office/drawing/2014/main" id="{00000000-0008-0000-0000-00002B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8" name="TextBox 4907">
          <a:extLst>
            <a:ext uri="{FF2B5EF4-FFF2-40B4-BE49-F238E27FC236}">
              <a16:creationId xmlns:a16="http://schemas.microsoft.com/office/drawing/2014/main" id="{00000000-0008-0000-0000-00002C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09" name="TextBox 4908">
          <a:extLst>
            <a:ext uri="{FF2B5EF4-FFF2-40B4-BE49-F238E27FC236}">
              <a16:creationId xmlns:a16="http://schemas.microsoft.com/office/drawing/2014/main" id="{00000000-0008-0000-0000-00002D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0" name="TextBox 4909">
          <a:extLst>
            <a:ext uri="{FF2B5EF4-FFF2-40B4-BE49-F238E27FC236}">
              <a16:creationId xmlns:a16="http://schemas.microsoft.com/office/drawing/2014/main" id="{00000000-0008-0000-0000-00002E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1" name="TextBox 4910">
          <a:extLst>
            <a:ext uri="{FF2B5EF4-FFF2-40B4-BE49-F238E27FC236}">
              <a16:creationId xmlns:a16="http://schemas.microsoft.com/office/drawing/2014/main" id="{00000000-0008-0000-0000-00002F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2" name="TextBox 4911">
          <a:extLst>
            <a:ext uri="{FF2B5EF4-FFF2-40B4-BE49-F238E27FC236}">
              <a16:creationId xmlns:a16="http://schemas.microsoft.com/office/drawing/2014/main" id="{00000000-0008-0000-0000-000030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3" name="TextBox 4912">
          <a:extLst>
            <a:ext uri="{FF2B5EF4-FFF2-40B4-BE49-F238E27FC236}">
              <a16:creationId xmlns:a16="http://schemas.microsoft.com/office/drawing/2014/main" id="{00000000-0008-0000-0000-000031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4" name="TextBox 4913">
          <a:extLst>
            <a:ext uri="{FF2B5EF4-FFF2-40B4-BE49-F238E27FC236}">
              <a16:creationId xmlns:a16="http://schemas.microsoft.com/office/drawing/2014/main" id="{00000000-0008-0000-0000-000032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5" name="TextBox 4914">
          <a:extLst>
            <a:ext uri="{FF2B5EF4-FFF2-40B4-BE49-F238E27FC236}">
              <a16:creationId xmlns:a16="http://schemas.microsoft.com/office/drawing/2014/main" id="{00000000-0008-0000-0000-000033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6" name="TextBox 4915">
          <a:extLst>
            <a:ext uri="{FF2B5EF4-FFF2-40B4-BE49-F238E27FC236}">
              <a16:creationId xmlns:a16="http://schemas.microsoft.com/office/drawing/2014/main" id="{00000000-0008-0000-0000-000034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7" name="TextBox 4916">
          <a:extLst>
            <a:ext uri="{FF2B5EF4-FFF2-40B4-BE49-F238E27FC236}">
              <a16:creationId xmlns:a16="http://schemas.microsoft.com/office/drawing/2014/main" id="{00000000-0008-0000-0000-000035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8" name="TextBox 4917">
          <a:extLst>
            <a:ext uri="{FF2B5EF4-FFF2-40B4-BE49-F238E27FC236}">
              <a16:creationId xmlns:a16="http://schemas.microsoft.com/office/drawing/2014/main" id="{00000000-0008-0000-0000-000036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19" name="TextBox 4918">
          <a:extLst>
            <a:ext uri="{FF2B5EF4-FFF2-40B4-BE49-F238E27FC236}">
              <a16:creationId xmlns:a16="http://schemas.microsoft.com/office/drawing/2014/main" id="{00000000-0008-0000-0000-000037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0" name="TextBox 4919">
          <a:extLst>
            <a:ext uri="{FF2B5EF4-FFF2-40B4-BE49-F238E27FC236}">
              <a16:creationId xmlns:a16="http://schemas.microsoft.com/office/drawing/2014/main" id="{00000000-0008-0000-0000-000038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1" name="TextBox 4920">
          <a:extLst>
            <a:ext uri="{FF2B5EF4-FFF2-40B4-BE49-F238E27FC236}">
              <a16:creationId xmlns:a16="http://schemas.microsoft.com/office/drawing/2014/main" id="{00000000-0008-0000-0000-000039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2" name="TextBox 4921">
          <a:extLst>
            <a:ext uri="{FF2B5EF4-FFF2-40B4-BE49-F238E27FC236}">
              <a16:creationId xmlns:a16="http://schemas.microsoft.com/office/drawing/2014/main" id="{00000000-0008-0000-0000-00003A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3" name="TextBox 4922">
          <a:extLst>
            <a:ext uri="{FF2B5EF4-FFF2-40B4-BE49-F238E27FC236}">
              <a16:creationId xmlns:a16="http://schemas.microsoft.com/office/drawing/2014/main" id="{00000000-0008-0000-0000-00003B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4" name="TextBox 4923">
          <a:extLst>
            <a:ext uri="{FF2B5EF4-FFF2-40B4-BE49-F238E27FC236}">
              <a16:creationId xmlns:a16="http://schemas.microsoft.com/office/drawing/2014/main" id="{00000000-0008-0000-0000-00003C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5" name="TextBox 4924">
          <a:extLst>
            <a:ext uri="{FF2B5EF4-FFF2-40B4-BE49-F238E27FC236}">
              <a16:creationId xmlns:a16="http://schemas.microsoft.com/office/drawing/2014/main" id="{00000000-0008-0000-0000-00003D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6" name="TextBox 4925">
          <a:extLst>
            <a:ext uri="{FF2B5EF4-FFF2-40B4-BE49-F238E27FC236}">
              <a16:creationId xmlns:a16="http://schemas.microsoft.com/office/drawing/2014/main" id="{00000000-0008-0000-0000-00003E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7" name="TextBox 4926">
          <a:extLst>
            <a:ext uri="{FF2B5EF4-FFF2-40B4-BE49-F238E27FC236}">
              <a16:creationId xmlns:a16="http://schemas.microsoft.com/office/drawing/2014/main" id="{00000000-0008-0000-0000-00003F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8" name="TextBox 4927">
          <a:extLst>
            <a:ext uri="{FF2B5EF4-FFF2-40B4-BE49-F238E27FC236}">
              <a16:creationId xmlns:a16="http://schemas.microsoft.com/office/drawing/2014/main" id="{00000000-0008-0000-0000-000040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29" name="TextBox 4928">
          <a:extLst>
            <a:ext uri="{FF2B5EF4-FFF2-40B4-BE49-F238E27FC236}">
              <a16:creationId xmlns:a16="http://schemas.microsoft.com/office/drawing/2014/main" id="{00000000-0008-0000-0000-000041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0" name="TextBox 4929">
          <a:extLst>
            <a:ext uri="{FF2B5EF4-FFF2-40B4-BE49-F238E27FC236}">
              <a16:creationId xmlns:a16="http://schemas.microsoft.com/office/drawing/2014/main" id="{00000000-0008-0000-0000-000042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1" name="TextBox 4930">
          <a:extLst>
            <a:ext uri="{FF2B5EF4-FFF2-40B4-BE49-F238E27FC236}">
              <a16:creationId xmlns:a16="http://schemas.microsoft.com/office/drawing/2014/main" id="{00000000-0008-0000-0000-000043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2" name="TextBox 4931">
          <a:extLst>
            <a:ext uri="{FF2B5EF4-FFF2-40B4-BE49-F238E27FC236}">
              <a16:creationId xmlns:a16="http://schemas.microsoft.com/office/drawing/2014/main" id="{00000000-0008-0000-0000-000044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3" name="TextBox 4932">
          <a:extLst>
            <a:ext uri="{FF2B5EF4-FFF2-40B4-BE49-F238E27FC236}">
              <a16:creationId xmlns:a16="http://schemas.microsoft.com/office/drawing/2014/main" id="{00000000-0008-0000-0000-000045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4" name="TextBox 4933">
          <a:extLst>
            <a:ext uri="{FF2B5EF4-FFF2-40B4-BE49-F238E27FC236}">
              <a16:creationId xmlns:a16="http://schemas.microsoft.com/office/drawing/2014/main" id="{00000000-0008-0000-0000-000046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5" name="TextBox 4934">
          <a:extLst>
            <a:ext uri="{FF2B5EF4-FFF2-40B4-BE49-F238E27FC236}">
              <a16:creationId xmlns:a16="http://schemas.microsoft.com/office/drawing/2014/main" id="{00000000-0008-0000-0000-000047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6" name="TextBox 4935">
          <a:extLst>
            <a:ext uri="{FF2B5EF4-FFF2-40B4-BE49-F238E27FC236}">
              <a16:creationId xmlns:a16="http://schemas.microsoft.com/office/drawing/2014/main" id="{00000000-0008-0000-0000-000048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7" name="TextBox 4936">
          <a:extLst>
            <a:ext uri="{FF2B5EF4-FFF2-40B4-BE49-F238E27FC236}">
              <a16:creationId xmlns:a16="http://schemas.microsoft.com/office/drawing/2014/main" id="{00000000-0008-0000-0000-000049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8" name="TextBox 4937">
          <a:extLst>
            <a:ext uri="{FF2B5EF4-FFF2-40B4-BE49-F238E27FC236}">
              <a16:creationId xmlns:a16="http://schemas.microsoft.com/office/drawing/2014/main" id="{00000000-0008-0000-0000-00004A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39" name="TextBox 4938">
          <a:extLst>
            <a:ext uri="{FF2B5EF4-FFF2-40B4-BE49-F238E27FC236}">
              <a16:creationId xmlns:a16="http://schemas.microsoft.com/office/drawing/2014/main" id="{00000000-0008-0000-0000-00004B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0" name="TextBox 4939">
          <a:extLst>
            <a:ext uri="{FF2B5EF4-FFF2-40B4-BE49-F238E27FC236}">
              <a16:creationId xmlns:a16="http://schemas.microsoft.com/office/drawing/2014/main" id="{00000000-0008-0000-0000-00004C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1" name="TextBox 4940">
          <a:extLst>
            <a:ext uri="{FF2B5EF4-FFF2-40B4-BE49-F238E27FC236}">
              <a16:creationId xmlns:a16="http://schemas.microsoft.com/office/drawing/2014/main" id="{00000000-0008-0000-0000-00004D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2" name="TextBox 4941">
          <a:extLst>
            <a:ext uri="{FF2B5EF4-FFF2-40B4-BE49-F238E27FC236}">
              <a16:creationId xmlns:a16="http://schemas.microsoft.com/office/drawing/2014/main" id="{00000000-0008-0000-0000-00004E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3" name="TextBox 4942">
          <a:extLst>
            <a:ext uri="{FF2B5EF4-FFF2-40B4-BE49-F238E27FC236}">
              <a16:creationId xmlns:a16="http://schemas.microsoft.com/office/drawing/2014/main" id="{00000000-0008-0000-0000-00004F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4" name="TextBox 4943">
          <a:extLst>
            <a:ext uri="{FF2B5EF4-FFF2-40B4-BE49-F238E27FC236}">
              <a16:creationId xmlns:a16="http://schemas.microsoft.com/office/drawing/2014/main" id="{00000000-0008-0000-0000-000050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5" name="TextBox 4944">
          <a:extLst>
            <a:ext uri="{FF2B5EF4-FFF2-40B4-BE49-F238E27FC236}">
              <a16:creationId xmlns:a16="http://schemas.microsoft.com/office/drawing/2014/main" id="{00000000-0008-0000-0000-000051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6" name="TextBox 4945">
          <a:extLst>
            <a:ext uri="{FF2B5EF4-FFF2-40B4-BE49-F238E27FC236}">
              <a16:creationId xmlns:a16="http://schemas.microsoft.com/office/drawing/2014/main" id="{00000000-0008-0000-0000-000052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7" name="TextBox 4946">
          <a:extLst>
            <a:ext uri="{FF2B5EF4-FFF2-40B4-BE49-F238E27FC236}">
              <a16:creationId xmlns:a16="http://schemas.microsoft.com/office/drawing/2014/main" id="{00000000-0008-0000-0000-000053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8" name="TextBox 4947">
          <a:extLst>
            <a:ext uri="{FF2B5EF4-FFF2-40B4-BE49-F238E27FC236}">
              <a16:creationId xmlns:a16="http://schemas.microsoft.com/office/drawing/2014/main" id="{00000000-0008-0000-0000-000054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49" name="TextBox 4948">
          <a:extLst>
            <a:ext uri="{FF2B5EF4-FFF2-40B4-BE49-F238E27FC236}">
              <a16:creationId xmlns:a16="http://schemas.microsoft.com/office/drawing/2014/main" id="{00000000-0008-0000-0000-000055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0" name="TextBox 4949">
          <a:extLst>
            <a:ext uri="{FF2B5EF4-FFF2-40B4-BE49-F238E27FC236}">
              <a16:creationId xmlns:a16="http://schemas.microsoft.com/office/drawing/2014/main" id="{00000000-0008-0000-0000-000056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1" name="TextBox 4950">
          <a:extLst>
            <a:ext uri="{FF2B5EF4-FFF2-40B4-BE49-F238E27FC236}">
              <a16:creationId xmlns:a16="http://schemas.microsoft.com/office/drawing/2014/main" id="{00000000-0008-0000-0000-000057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2" name="TextBox 4951">
          <a:extLst>
            <a:ext uri="{FF2B5EF4-FFF2-40B4-BE49-F238E27FC236}">
              <a16:creationId xmlns:a16="http://schemas.microsoft.com/office/drawing/2014/main" id="{00000000-0008-0000-0000-000058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3" name="TextBox 4952">
          <a:extLst>
            <a:ext uri="{FF2B5EF4-FFF2-40B4-BE49-F238E27FC236}">
              <a16:creationId xmlns:a16="http://schemas.microsoft.com/office/drawing/2014/main" id="{00000000-0008-0000-0000-000059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4" name="TextBox 4953">
          <a:extLst>
            <a:ext uri="{FF2B5EF4-FFF2-40B4-BE49-F238E27FC236}">
              <a16:creationId xmlns:a16="http://schemas.microsoft.com/office/drawing/2014/main" id="{00000000-0008-0000-0000-00005A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5" name="TextBox 4954">
          <a:extLst>
            <a:ext uri="{FF2B5EF4-FFF2-40B4-BE49-F238E27FC236}">
              <a16:creationId xmlns:a16="http://schemas.microsoft.com/office/drawing/2014/main" id="{00000000-0008-0000-0000-00005B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6" name="TextBox 4955">
          <a:extLst>
            <a:ext uri="{FF2B5EF4-FFF2-40B4-BE49-F238E27FC236}">
              <a16:creationId xmlns:a16="http://schemas.microsoft.com/office/drawing/2014/main" id="{00000000-0008-0000-0000-00005C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7" name="TextBox 4956">
          <a:extLst>
            <a:ext uri="{FF2B5EF4-FFF2-40B4-BE49-F238E27FC236}">
              <a16:creationId xmlns:a16="http://schemas.microsoft.com/office/drawing/2014/main" id="{00000000-0008-0000-0000-00005D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8" name="TextBox 4957">
          <a:extLst>
            <a:ext uri="{FF2B5EF4-FFF2-40B4-BE49-F238E27FC236}">
              <a16:creationId xmlns:a16="http://schemas.microsoft.com/office/drawing/2014/main" id="{00000000-0008-0000-0000-00005E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59" name="TextBox 4958">
          <a:extLst>
            <a:ext uri="{FF2B5EF4-FFF2-40B4-BE49-F238E27FC236}">
              <a16:creationId xmlns:a16="http://schemas.microsoft.com/office/drawing/2014/main" id="{00000000-0008-0000-0000-00005F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0" name="TextBox 4959">
          <a:extLst>
            <a:ext uri="{FF2B5EF4-FFF2-40B4-BE49-F238E27FC236}">
              <a16:creationId xmlns:a16="http://schemas.microsoft.com/office/drawing/2014/main" id="{00000000-0008-0000-0000-000060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1" name="TextBox 4960">
          <a:extLst>
            <a:ext uri="{FF2B5EF4-FFF2-40B4-BE49-F238E27FC236}">
              <a16:creationId xmlns:a16="http://schemas.microsoft.com/office/drawing/2014/main" id="{00000000-0008-0000-0000-000061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2" name="TextBox 4961">
          <a:extLst>
            <a:ext uri="{FF2B5EF4-FFF2-40B4-BE49-F238E27FC236}">
              <a16:creationId xmlns:a16="http://schemas.microsoft.com/office/drawing/2014/main" id="{00000000-0008-0000-0000-000062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3" name="TextBox 4962">
          <a:extLst>
            <a:ext uri="{FF2B5EF4-FFF2-40B4-BE49-F238E27FC236}">
              <a16:creationId xmlns:a16="http://schemas.microsoft.com/office/drawing/2014/main" id="{00000000-0008-0000-0000-000063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4" name="TextBox 4963">
          <a:extLst>
            <a:ext uri="{FF2B5EF4-FFF2-40B4-BE49-F238E27FC236}">
              <a16:creationId xmlns:a16="http://schemas.microsoft.com/office/drawing/2014/main" id="{00000000-0008-0000-0000-000064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5" name="TextBox 4964">
          <a:extLst>
            <a:ext uri="{FF2B5EF4-FFF2-40B4-BE49-F238E27FC236}">
              <a16:creationId xmlns:a16="http://schemas.microsoft.com/office/drawing/2014/main" id="{00000000-0008-0000-0000-000065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6" name="TextBox 4965">
          <a:extLst>
            <a:ext uri="{FF2B5EF4-FFF2-40B4-BE49-F238E27FC236}">
              <a16:creationId xmlns:a16="http://schemas.microsoft.com/office/drawing/2014/main" id="{00000000-0008-0000-0000-000066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7" name="TextBox 4966">
          <a:extLst>
            <a:ext uri="{FF2B5EF4-FFF2-40B4-BE49-F238E27FC236}">
              <a16:creationId xmlns:a16="http://schemas.microsoft.com/office/drawing/2014/main" id="{00000000-0008-0000-0000-000067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8" name="TextBox 4967">
          <a:extLst>
            <a:ext uri="{FF2B5EF4-FFF2-40B4-BE49-F238E27FC236}">
              <a16:creationId xmlns:a16="http://schemas.microsoft.com/office/drawing/2014/main" id="{00000000-0008-0000-0000-000068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69" name="TextBox 4968">
          <a:extLst>
            <a:ext uri="{FF2B5EF4-FFF2-40B4-BE49-F238E27FC236}">
              <a16:creationId xmlns:a16="http://schemas.microsoft.com/office/drawing/2014/main" id="{00000000-0008-0000-0000-000069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0" name="TextBox 4969">
          <a:extLst>
            <a:ext uri="{FF2B5EF4-FFF2-40B4-BE49-F238E27FC236}">
              <a16:creationId xmlns:a16="http://schemas.microsoft.com/office/drawing/2014/main" id="{00000000-0008-0000-0000-00006A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1" name="TextBox 4970">
          <a:extLst>
            <a:ext uri="{FF2B5EF4-FFF2-40B4-BE49-F238E27FC236}">
              <a16:creationId xmlns:a16="http://schemas.microsoft.com/office/drawing/2014/main" id="{00000000-0008-0000-0000-00006B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2" name="TextBox 4971">
          <a:extLst>
            <a:ext uri="{FF2B5EF4-FFF2-40B4-BE49-F238E27FC236}">
              <a16:creationId xmlns:a16="http://schemas.microsoft.com/office/drawing/2014/main" id="{00000000-0008-0000-0000-00006C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3" name="TextBox 4972">
          <a:extLst>
            <a:ext uri="{FF2B5EF4-FFF2-40B4-BE49-F238E27FC236}">
              <a16:creationId xmlns:a16="http://schemas.microsoft.com/office/drawing/2014/main" id="{00000000-0008-0000-0000-00006D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4" name="TextBox 4973">
          <a:extLst>
            <a:ext uri="{FF2B5EF4-FFF2-40B4-BE49-F238E27FC236}">
              <a16:creationId xmlns:a16="http://schemas.microsoft.com/office/drawing/2014/main" id="{00000000-0008-0000-0000-00006E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5" name="TextBox 4974">
          <a:extLst>
            <a:ext uri="{FF2B5EF4-FFF2-40B4-BE49-F238E27FC236}">
              <a16:creationId xmlns:a16="http://schemas.microsoft.com/office/drawing/2014/main" id="{00000000-0008-0000-0000-00006F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6" name="TextBox 4975">
          <a:extLst>
            <a:ext uri="{FF2B5EF4-FFF2-40B4-BE49-F238E27FC236}">
              <a16:creationId xmlns:a16="http://schemas.microsoft.com/office/drawing/2014/main" id="{00000000-0008-0000-0000-000070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7" name="TextBox 4976">
          <a:extLst>
            <a:ext uri="{FF2B5EF4-FFF2-40B4-BE49-F238E27FC236}">
              <a16:creationId xmlns:a16="http://schemas.microsoft.com/office/drawing/2014/main" id="{00000000-0008-0000-0000-000071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8" name="TextBox 4977">
          <a:extLst>
            <a:ext uri="{FF2B5EF4-FFF2-40B4-BE49-F238E27FC236}">
              <a16:creationId xmlns:a16="http://schemas.microsoft.com/office/drawing/2014/main" id="{00000000-0008-0000-0000-000072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79" name="TextBox 4978">
          <a:extLst>
            <a:ext uri="{FF2B5EF4-FFF2-40B4-BE49-F238E27FC236}">
              <a16:creationId xmlns:a16="http://schemas.microsoft.com/office/drawing/2014/main" id="{00000000-0008-0000-0000-000073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0" name="TextBox 4979">
          <a:extLst>
            <a:ext uri="{FF2B5EF4-FFF2-40B4-BE49-F238E27FC236}">
              <a16:creationId xmlns:a16="http://schemas.microsoft.com/office/drawing/2014/main" id="{00000000-0008-0000-0000-000074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1" name="TextBox 4980">
          <a:extLst>
            <a:ext uri="{FF2B5EF4-FFF2-40B4-BE49-F238E27FC236}">
              <a16:creationId xmlns:a16="http://schemas.microsoft.com/office/drawing/2014/main" id="{00000000-0008-0000-0000-000075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2" name="TextBox 4981">
          <a:extLst>
            <a:ext uri="{FF2B5EF4-FFF2-40B4-BE49-F238E27FC236}">
              <a16:creationId xmlns:a16="http://schemas.microsoft.com/office/drawing/2014/main" id="{00000000-0008-0000-0000-000076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3" name="TextBox 4982">
          <a:extLst>
            <a:ext uri="{FF2B5EF4-FFF2-40B4-BE49-F238E27FC236}">
              <a16:creationId xmlns:a16="http://schemas.microsoft.com/office/drawing/2014/main" id="{00000000-0008-0000-0000-000077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4" name="TextBox 4983">
          <a:extLst>
            <a:ext uri="{FF2B5EF4-FFF2-40B4-BE49-F238E27FC236}">
              <a16:creationId xmlns:a16="http://schemas.microsoft.com/office/drawing/2014/main" id="{00000000-0008-0000-0000-000078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5" name="TextBox 4984">
          <a:extLst>
            <a:ext uri="{FF2B5EF4-FFF2-40B4-BE49-F238E27FC236}">
              <a16:creationId xmlns:a16="http://schemas.microsoft.com/office/drawing/2014/main" id="{00000000-0008-0000-0000-000079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6" name="TextBox 4985">
          <a:extLst>
            <a:ext uri="{FF2B5EF4-FFF2-40B4-BE49-F238E27FC236}">
              <a16:creationId xmlns:a16="http://schemas.microsoft.com/office/drawing/2014/main" id="{00000000-0008-0000-0000-00007A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7" name="TextBox 4986">
          <a:extLst>
            <a:ext uri="{FF2B5EF4-FFF2-40B4-BE49-F238E27FC236}">
              <a16:creationId xmlns:a16="http://schemas.microsoft.com/office/drawing/2014/main" id="{00000000-0008-0000-0000-00007B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8" name="TextBox 4987">
          <a:extLst>
            <a:ext uri="{FF2B5EF4-FFF2-40B4-BE49-F238E27FC236}">
              <a16:creationId xmlns:a16="http://schemas.microsoft.com/office/drawing/2014/main" id="{00000000-0008-0000-0000-00007C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89" name="TextBox 4988">
          <a:extLst>
            <a:ext uri="{FF2B5EF4-FFF2-40B4-BE49-F238E27FC236}">
              <a16:creationId xmlns:a16="http://schemas.microsoft.com/office/drawing/2014/main" id="{00000000-0008-0000-0000-00007D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0" name="TextBox 4989">
          <a:extLst>
            <a:ext uri="{FF2B5EF4-FFF2-40B4-BE49-F238E27FC236}">
              <a16:creationId xmlns:a16="http://schemas.microsoft.com/office/drawing/2014/main" id="{00000000-0008-0000-0000-00007E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1" name="TextBox 4990">
          <a:extLst>
            <a:ext uri="{FF2B5EF4-FFF2-40B4-BE49-F238E27FC236}">
              <a16:creationId xmlns:a16="http://schemas.microsoft.com/office/drawing/2014/main" id="{00000000-0008-0000-0000-00007F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2" name="TextBox 4991">
          <a:extLst>
            <a:ext uri="{FF2B5EF4-FFF2-40B4-BE49-F238E27FC236}">
              <a16:creationId xmlns:a16="http://schemas.microsoft.com/office/drawing/2014/main" id="{00000000-0008-0000-0000-000080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3" name="TextBox 4992">
          <a:extLst>
            <a:ext uri="{FF2B5EF4-FFF2-40B4-BE49-F238E27FC236}">
              <a16:creationId xmlns:a16="http://schemas.microsoft.com/office/drawing/2014/main" id="{00000000-0008-0000-0000-000081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4" name="TextBox 4993">
          <a:extLst>
            <a:ext uri="{FF2B5EF4-FFF2-40B4-BE49-F238E27FC236}">
              <a16:creationId xmlns:a16="http://schemas.microsoft.com/office/drawing/2014/main" id="{00000000-0008-0000-0000-000082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5" name="TextBox 4994">
          <a:extLst>
            <a:ext uri="{FF2B5EF4-FFF2-40B4-BE49-F238E27FC236}">
              <a16:creationId xmlns:a16="http://schemas.microsoft.com/office/drawing/2014/main" id="{00000000-0008-0000-0000-000083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6" name="TextBox 4995">
          <a:extLst>
            <a:ext uri="{FF2B5EF4-FFF2-40B4-BE49-F238E27FC236}">
              <a16:creationId xmlns:a16="http://schemas.microsoft.com/office/drawing/2014/main" id="{00000000-0008-0000-0000-000084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7" name="TextBox 4996">
          <a:extLst>
            <a:ext uri="{FF2B5EF4-FFF2-40B4-BE49-F238E27FC236}">
              <a16:creationId xmlns:a16="http://schemas.microsoft.com/office/drawing/2014/main" id="{00000000-0008-0000-0000-000085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8" name="TextBox 4997">
          <a:extLst>
            <a:ext uri="{FF2B5EF4-FFF2-40B4-BE49-F238E27FC236}">
              <a16:creationId xmlns:a16="http://schemas.microsoft.com/office/drawing/2014/main" id="{00000000-0008-0000-0000-000086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999" name="TextBox 4998">
          <a:extLst>
            <a:ext uri="{FF2B5EF4-FFF2-40B4-BE49-F238E27FC236}">
              <a16:creationId xmlns:a16="http://schemas.microsoft.com/office/drawing/2014/main" id="{00000000-0008-0000-0000-000087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0" name="TextBox 4999">
          <a:extLst>
            <a:ext uri="{FF2B5EF4-FFF2-40B4-BE49-F238E27FC236}">
              <a16:creationId xmlns:a16="http://schemas.microsoft.com/office/drawing/2014/main" id="{00000000-0008-0000-0000-000088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1" name="TextBox 5000">
          <a:extLst>
            <a:ext uri="{FF2B5EF4-FFF2-40B4-BE49-F238E27FC236}">
              <a16:creationId xmlns:a16="http://schemas.microsoft.com/office/drawing/2014/main" id="{00000000-0008-0000-0000-000089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2" name="TextBox 5001">
          <a:extLst>
            <a:ext uri="{FF2B5EF4-FFF2-40B4-BE49-F238E27FC236}">
              <a16:creationId xmlns:a16="http://schemas.microsoft.com/office/drawing/2014/main" id="{00000000-0008-0000-0000-00008A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3" name="TextBox 5002">
          <a:extLst>
            <a:ext uri="{FF2B5EF4-FFF2-40B4-BE49-F238E27FC236}">
              <a16:creationId xmlns:a16="http://schemas.microsoft.com/office/drawing/2014/main" id="{00000000-0008-0000-0000-00008B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4" name="TextBox 5003">
          <a:extLst>
            <a:ext uri="{FF2B5EF4-FFF2-40B4-BE49-F238E27FC236}">
              <a16:creationId xmlns:a16="http://schemas.microsoft.com/office/drawing/2014/main" id="{00000000-0008-0000-0000-00008C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5" name="TextBox 5004">
          <a:extLst>
            <a:ext uri="{FF2B5EF4-FFF2-40B4-BE49-F238E27FC236}">
              <a16:creationId xmlns:a16="http://schemas.microsoft.com/office/drawing/2014/main" id="{00000000-0008-0000-0000-00008D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6" name="TextBox 5005">
          <a:extLst>
            <a:ext uri="{FF2B5EF4-FFF2-40B4-BE49-F238E27FC236}">
              <a16:creationId xmlns:a16="http://schemas.microsoft.com/office/drawing/2014/main" id="{00000000-0008-0000-0000-00008E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7" name="TextBox 5006">
          <a:extLst>
            <a:ext uri="{FF2B5EF4-FFF2-40B4-BE49-F238E27FC236}">
              <a16:creationId xmlns:a16="http://schemas.microsoft.com/office/drawing/2014/main" id="{00000000-0008-0000-0000-00008F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8" name="TextBox 5007">
          <a:extLst>
            <a:ext uri="{FF2B5EF4-FFF2-40B4-BE49-F238E27FC236}">
              <a16:creationId xmlns:a16="http://schemas.microsoft.com/office/drawing/2014/main" id="{00000000-0008-0000-0000-000090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09" name="TextBox 5008">
          <a:extLst>
            <a:ext uri="{FF2B5EF4-FFF2-40B4-BE49-F238E27FC236}">
              <a16:creationId xmlns:a16="http://schemas.microsoft.com/office/drawing/2014/main" id="{00000000-0008-0000-0000-000091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0" name="TextBox 5009">
          <a:extLst>
            <a:ext uri="{FF2B5EF4-FFF2-40B4-BE49-F238E27FC236}">
              <a16:creationId xmlns:a16="http://schemas.microsoft.com/office/drawing/2014/main" id="{00000000-0008-0000-0000-000092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1" name="TextBox 5010">
          <a:extLst>
            <a:ext uri="{FF2B5EF4-FFF2-40B4-BE49-F238E27FC236}">
              <a16:creationId xmlns:a16="http://schemas.microsoft.com/office/drawing/2014/main" id="{00000000-0008-0000-0000-000093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2" name="TextBox 5011">
          <a:extLst>
            <a:ext uri="{FF2B5EF4-FFF2-40B4-BE49-F238E27FC236}">
              <a16:creationId xmlns:a16="http://schemas.microsoft.com/office/drawing/2014/main" id="{00000000-0008-0000-0000-000094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3" name="TextBox 5012">
          <a:extLst>
            <a:ext uri="{FF2B5EF4-FFF2-40B4-BE49-F238E27FC236}">
              <a16:creationId xmlns:a16="http://schemas.microsoft.com/office/drawing/2014/main" id="{00000000-0008-0000-0000-000095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4" name="TextBox 5013">
          <a:extLst>
            <a:ext uri="{FF2B5EF4-FFF2-40B4-BE49-F238E27FC236}">
              <a16:creationId xmlns:a16="http://schemas.microsoft.com/office/drawing/2014/main" id="{00000000-0008-0000-0000-000096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5" name="TextBox 5014">
          <a:extLst>
            <a:ext uri="{FF2B5EF4-FFF2-40B4-BE49-F238E27FC236}">
              <a16:creationId xmlns:a16="http://schemas.microsoft.com/office/drawing/2014/main" id="{00000000-0008-0000-0000-000097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6" name="TextBox 5015">
          <a:extLst>
            <a:ext uri="{FF2B5EF4-FFF2-40B4-BE49-F238E27FC236}">
              <a16:creationId xmlns:a16="http://schemas.microsoft.com/office/drawing/2014/main" id="{00000000-0008-0000-0000-000098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7" name="TextBox 5016">
          <a:extLst>
            <a:ext uri="{FF2B5EF4-FFF2-40B4-BE49-F238E27FC236}">
              <a16:creationId xmlns:a16="http://schemas.microsoft.com/office/drawing/2014/main" id="{00000000-0008-0000-0000-000099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8" name="TextBox 5017">
          <a:extLst>
            <a:ext uri="{FF2B5EF4-FFF2-40B4-BE49-F238E27FC236}">
              <a16:creationId xmlns:a16="http://schemas.microsoft.com/office/drawing/2014/main" id="{00000000-0008-0000-0000-00009A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19" name="TextBox 5018">
          <a:extLst>
            <a:ext uri="{FF2B5EF4-FFF2-40B4-BE49-F238E27FC236}">
              <a16:creationId xmlns:a16="http://schemas.microsoft.com/office/drawing/2014/main" id="{00000000-0008-0000-0000-00009B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0" name="TextBox 5019">
          <a:extLst>
            <a:ext uri="{FF2B5EF4-FFF2-40B4-BE49-F238E27FC236}">
              <a16:creationId xmlns:a16="http://schemas.microsoft.com/office/drawing/2014/main" id="{00000000-0008-0000-0000-00009C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1" name="TextBox 5020">
          <a:extLst>
            <a:ext uri="{FF2B5EF4-FFF2-40B4-BE49-F238E27FC236}">
              <a16:creationId xmlns:a16="http://schemas.microsoft.com/office/drawing/2014/main" id="{00000000-0008-0000-0000-00009D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2" name="TextBox 5021">
          <a:extLst>
            <a:ext uri="{FF2B5EF4-FFF2-40B4-BE49-F238E27FC236}">
              <a16:creationId xmlns:a16="http://schemas.microsoft.com/office/drawing/2014/main" id="{00000000-0008-0000-0000-00009E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3" name="TextBox 5022">
          <a:extLst>
            <a:ext uri="{FF2B5EF4-FFF2-40B4-BE49-F238E27FC236}">
              <a16:creationId xmlns:a16="http://schemas.microsoft.com/office/drawing/2014/main" id="{00000000-0008-0000-0000-00009F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4" name="TextBox 5023">
          <a:extLst>
            <a:ext uri="{FF2B5EF4-FFF2-40B4-BE49-F238E27FC236}">
              <a16:creationId xmlns:a16="http://schemas.microsoft.com/office/drawing/2014/main" id="{00000000-0008-0000-0000-0000A0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5" name="TextBox 5024">
          <a:extLst>
            <a:ext uri="{FF2B5EF4-FFF2-40B4-BE49-F238E27FC236}">
              <a16:creationId xmlns:a16="http://schemas.microsoft.com/office/drawing/2014/main" id="{00000000-0008-0000-0000-0000A1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6" name="TextBox 5025">
          <a:extLst>
            <a:ext uri="{FF2B5EF4-FFF2-40B4-BE49-F238E27FC236}">
              <a16:creationId xmlns:a16="http://schemas.microsoft.com/office/drawing/2014/main" id="{00000000-0008-0000-0000-0000A2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7" name="TextBox 5026">
          <a:extLst>
            <a:ext uri="{FF2B5EF4-FFF2-40B4-BE49-F238E27FC236}">
              <a16:creationId xmlns:a16="http://schemas.microsoft.com/office/drawing/2014/main" id="{00000000-0008-0000-0000-0000A3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8" name="TextBox 5027">
          <a:extLst>
            <a:ext uri="{FF2B5EF4-FFF2-40B4-BE49-F238E27FC236}">
              <a16:creationId xmlns:a16="http://schemas.microsoft.com/office/drawing/2014/main" id="{00000000-0008-0000-0000-0000A4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29" name="TextBox 5028">
          <a:extLst>
            <a:ext uri="{FF2B5EF4-FFF2-40B4-BE49-F238E27FC236}">
              <a16:creationId xmlns:a16="http://schemas.microsoft.com/office/drawing/2014/main" id="{00000000-0008-0000-0000-0000A5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0" name="TextBox 5029">
          <a:extLst>
            <a:ext uri="{FF2B5EF4-FFF2-40B4-BE49-F238E27FC236}">
              <a16:creationId xmlns:a16="http://schemas.microsoft.com/office/drawing/2014/main" id="{00000000-0008-0000-0000-0000A6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1" name="TextBox 5030">
          <a:extLst>
            <a:ext uri="{FF2B5EF4-FFF2-40B4-BE49-F238E27FC236}">
              <a16:creationId xmlns:a16="http://schemas.microsoft.com/office/drawing/2014/main" id="{00000000-0008-0000-0000-0000A7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2" name="TextBox 5031">
          <a:extLst>
            <a:ext uri="{FF2B5EF4-FFF2-40B4-BE49-F238E27FC236}">
              <a16:creationId xmlns:a16="http://schemas.microsoft.com/office/drawing/2014/main" id="{00000000-0008-0000-0000-0000A8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3" name="TextBox 5032">
          <a:extLst>
            <a:ext uri="{FF2B5EF4-FFF2-40B4-BE49-F238E27FC236}">
              <a16:creationId xmlns:a16="http://schemas.microsoft.com/office/drawing/2014/main" id="{00000000-0008-0000-0000-0000A9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4" name="TextBox 5033">
          <a:extLst>
            <a:ext uri="{FF2B5EF4-FFF2-40B4-BE49-F238E27FC236}">
              <a16:creationId xmlns:a16="http://schemas.microsoft.com/office/drawing/2014/main" id="{00000000-0008-0000-0000-0000AA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5" name="TextBox 5034">
          <a:extLst>
            <a:ext uri="{FF2B5EF4-FFF2-40B4-BE49-F238E27FC236}">
              <a16:creationId xmlns:a16="http://schemas.microsoft.com/office/drawing/2014/main" id="{00000000-0008-0000-0000-0000AB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6" name="TextBox 5035">
          <a:extLst>
            <a:ext uri="{FF2B5EF4-FFF2-40B4-BE49-F238E27FC236}">
              <a16:creationId xmlns:a16="http://schemas.microsoft.com/office/drawing/2014/main" id="{00000000-0008-0000-0000-0000AC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7" name="TextBox 5036">
          <a:extLst>
            <a:ext uri="{FF2B5EF4-FFF2-40B4-BE49-F238E27FC236}">
              <a16:creationId xmlns:a16="http://schemas.microsoft.com/office/drawing/2014/main" id="{00000000-0008-0000-0000-0000AD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8" name="TextBox 5037">
          <a:extLst>
            <a:ext uri="{FF2B5EF4-FFF2-40B4-BE49-F238E27FC236}">
              <a16:creationId xmlns:a16="http://schemas.microsoft.com/office/drawing/2014/main" id="{00000000-0008-0000-0000-0000AE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39" name="TextBox 5038">
          <a:extLst>
            <a:ext uri="{FF2B5EF4-FFF2-40B4-BE49-F238E27FC236}">
              <a16:creationId xmlns:a16="http://schemas.microsoft.com/office/drawing/2014/main" id="{00000000-0008-0000-0000-0000AF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0" name="TextBox 5039">
          <a:extLst>
            <a:ext uri="{FF2B5EF4-FFF2-40B4-BE49-F238E27FC236}">
              <a16:creationId xmlns:a16="http://schemas.microsoft.com/office/drawing/2014/main" id="{00000000-0008-0000-0000-0000B0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1" name="TextBox 5040">
          <a:extLst>
            <a:ext uri="{FF2B5EF4-FFF2-40B4-BE49-F238E27FC236}">
              <a16:creationId xmlns:a16="http://schemas.microsoft.com/office/drawing/2014/main" id="{00000000-0008-0000-0000-0000B1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2" name="TextBox 5041">
          <a:extLst>
            <a:ext uri="{FF2B5EF4-FFF2-40B4-BE49-F238E27FC236}">
              <a16:creationId xmlns:a16="http://schemas.microsoft.com/office/drawing/2014/main" id="{00000000-0008-0000-0000-0000B2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3" name="TextBox 5042">
          <a:extLst>
            <a:ext uri="{FF2B5EF4-FFF2-40B4-BE49-F238E27FC236}">
              <a16:creationId xmlns:a16="http://schemas.microsoft.com/office/drawing/2014/main" id="{00000000-0008-0000-0000-0000B3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4" name="TextBox 5043">
          <a:extLst>
            <a:ext uri="{FF2B5EF4-FFF2-40B4-BE49-F238E27FC236}">
              <a16:creationId xmlns:a16="http://schemas.microsoft.com/office/drawing/2014/main" id="{00000000-0008-0000-0000-0000B4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5" name="TextBox 5044">
          <a:extLst>
            <a:ext uri="{FF2B5EF4-FFF2-40B4-BE49-F238E27FC236}">
              <a16:creationId xmlns:a16="http://schemas.microsoft.com/office/drawing/2014/main" id="{00000000-0008-0000-0000-0000B5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6" name="TextBox 5045">
          <a:extLst>
            <a:ext uri="{FF2B5EF4-FFF2-40B4-BE49-F238E27FC236}">
              <a16:creationId xmlns:a16="http://schemas.microsoft.com/office/drawing/2014/main" id="{00000000-0008-0000-0000-0000B6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7" name="TextBox 5046">
          <a:extLst>
            <a:ext uri="{FF2B5EF4-FFF2-40B4-BE49-F238E27FC236}">
              <a16:creationId xmlns:a16="http://schemas.microsoft.com/office/drawing/2014/main" id="{00000000-0008-0000-0000-0000B7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8" name="TextBox 5047">
          <a:extLst>
            <a:ext uri="{FF2B5EF4-FFF2-40B4-BE49-F238E27FC236}">
              <a16:creationId xmlns:a16="http://schemas.microsoft.com/office/drawing/2014/main" id="{00000000-0008-0000-0000-0000B8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49" name="TextBox 5048">
          <a:extLst>
            <a:ext uri="{FF2B5EF4-FFF2-40B4-BE49-F238E27FC236}">
              <a16:creationId xmlns:a16="http://schemas.microsoft.com/office/drawing/2014/main" id="{00000000-0008-0000-0000-0000B9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0" name="TextBox 5049">
          <a:extLst>
            <a:ext uri="{FF2B5EF4-FFF2-40B4-BE49-F238E27FC236}">
              <a16:creationId xmlns:a16="http://schemas.microsoft.com/office/drawing/2014/main" id="{00000000-0008-0000-0000-0000BA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1" name="TextBox 5050">
          <a:extLst>
            <a:ext uri="{FF2B5EF4-FFF2-40B4-BE49-F238E27FC236}">
              <a16:creationId xmlns:a16="http://schemas.microsoft.com/office/drawing/2014/main" id="{00000000-0008-0000-0000-0000BB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2" name="TextBox 5051">
          <a:extLst>
            <a:ext uri="{FF2B5EF4-FFF2-40B4-BE49-F238E27FC236}">
              <a16:creationId xmlns:a16="http://schemas.microsoft.com/office/drawing/2014/main" id="{00000000-0008-0000-0000-0000BC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3" name="TextBox 5052">
          <a:extLst>
            <a:ext uri="{FF2B5EF4-FFF2-40B4-BE49-F238E27FC236}">
              <a16:creationId xmlns:a16="http://schemas.microsoft.com/office/drawing/2014/main" id="{00000000-0008-0000-0000-0000BD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4" name="TextBox 5053">
          <a:extLst>
            <a:ext uri="{FF2B5EF4-FFF2-40B4-BE49-F238E27FC236}">
              <a16:creationId xmlns:a16="http://schemas.microsoft.com/office/drawing/2014/main" id="{00000000-0008-0000-0000-0000BE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5" name="TextBox 5054">
          <a:extLst>
            <a:ext uri="{FF2B5EF4-FFF2-40B4-BE49-F238E27FC236}">
              <a16:creationId xmlns:a16="http://schemas.microsoft.com/office/drawing/2014/main" id="{00000000-0008-0000-0000-0000BF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6" name="TextBox 5055">
          <a:extLst>
            <a:ext uri="{FF2B5EF4-FFF2-40B4-BE49-F238E27FC236}">
              <a16:creationId xmlns:a16="http://schemas.microsoft.com/office/drawing/2014/main" id="{00000000-0008-0000-0000-0000C0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7" name="TextBox 5056">
          <a:extLst>
            <a:ext uri="{FF2B5EF4-FFF2-40B4-BE49-F238E27FC236}">
              <a16:creationId xmlns:a16="http://schemas.microsoft.com/office/drawing/2014/main" id="{00000000-0008-0000-0000-0000C1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8" name="TextBox 5057">
          <a:extLst>
            <a:ext uri="{FF2B5EF4-FFF2-40B4-BE49-F238E27FC236}">
              <a16:creationId xmlns:a16="http://schemas.microsoft.com/office/drawing/2014/main" id="{00000000-0008-0000-0000-0000C2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59" name="TextBox 5058">
          <a:extLst>
            <a:ext uri="{FF2B5EF4-FFF2-40B4-BE49-F238E27FC236}">
              <a16:creationId xmlns:a16="http://schemas.microsoft.com/office/drawing/2014/main" id="{00000000-0008-0000-0000-0000C3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0" name="TextBox 5059">
          <a:extLst>
            <a:ext uri="{FF2B5EF4-FFF2-40B4-BE49-F238E27FC236}">
              <a16:creationId xmlns:a16="http://schemas.microsoft.com/office/drawing/2014/main" id="{00000000-0008-0000-0000-0000C4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1" name="TextBox 5060">
          <a:extLst>
            <a:ext uri="{FF2B5EF4-FFF2-40B4-BE49-F238E27FC236}">
              <a16:creationId xmlns:a16="http://schemas.microsoft.com/office/drawing/2014/main" id="{00000000-0008-0000-0000-0000C5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2" name="TextBox 5061">
          <a:extLst>
            <a:ext uri="{FF2B5EF4-FFF2-40B4-BE49-F238E27FC236}">
              <a16:creationId xmlns:a16="http://schemas.microsoft.com/office/drawing/2014/main" id="{00000000-0008-0000-0000-0000C6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3" name="TextBox 5062">
          <a:extLst>
            <a:ext uri="{FF2B5EF4-FFF2-40B4-BE49-F238E27FC236}">
              <a16:creationId xmlns:a16="http://schemas.microsoft.com/office/drawing/2014/main" id="{00000000-0008-0000-0000-0000C7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4" name="TextBox 5063">
          <a:extLst>
            <a:ext uri="{FF2B5EF4-FFF2-40B4-BE49-F238E27FC236}">
              <a16:creationId xmlns:a16="http://schemas.microsoft.com/office/drawing/2014/main" id="{00000000-0008-0000-0000-0000C8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5" name="TextBox 5064">
          <a:extLst>
            <a:ext uri="{FF2B5EF4-FFF2-40B4-BE49-F238E27FC236}">
              <a16:creationId xmlns:a16="http://schemas.microsoft.com/office/drawing/2014/main" id="{00000000-0008-0000-0000-0000C9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6" name="TextBox 5065">
          <a:extLst>
            <a:ext uri="{FF2B5EF4-FFF2-40B4-BE49-F238E27FC236}">
              <a16:creationId xmlns:a16="http://schemas.microsoft.com/office/drawing/2014/main" id="{00000000-0008-0000-0000-0000CA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7" name="TextBox 5066">
          <a:extLst>
            <a:ext uri="{FF2B5EF4-FFF2-40B4-BE49-F238E27FC236}">
              <a16:creationId xmlns:a16="http://schemas.microsoft.com/office/drawing/2014/main" id="{00000000-0008-0000-0000-0000CB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8" name="TextBox 5067">
          <a:extLst>
            <a:ext uri="{FF2B5EF4-FFF2-40B4-BE49-F238E27FC236}">
              <a16:creationId xmlns:a16="http://schemas.microsoft.com/office/drawing/2014/main" id="{00000000-0008-0000-0000-0000CC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69" name="TextBox 5068">
          <a:extLst>
            <a:ext uri="{FF2B5EF4-FFF2-40B4-BE49-F238E27FC236}">
              <a16:creationId xmlns:a16="http://schemas.microsoft.com/office/drawing/2014/main" id="{00000000-0008-0000-0000-0000CD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0" name="TextBox 5069">
          <a:extLst>
            <a:ext uri="{FF2B5EF4-FFF2-40B4-BE49-F238E27FC236}">
              <a16:creationId xmlns:a16="http://schemas.microsoft.com/office/drawing/2014/main" id="{00000000-0008-0000-0000-0000CE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1" name="TextBox 5070">
          <a:extLst>
            <a:ext uri="{FF2B5EF4-FFF2-40B4-BE49-F238E27FC236}">
              <a16:creationId xmlns:a16="http://schemas.microsoft.com/office/drawing/2014/main" id="{00000000-0008-0000-0000-0000CF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2" name="TextBox 5071">
          <a:extLst>
            <a:ext uri="{FF2B5EF4-FFF2-40B4-BE49-F238E27FC236}">
              <a16:creationId xmlns:a16="http://schemas.microsoft.com/office/drawing/2014/main" id="{00000000-0008-0000-0000-0000D0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3" name="TextBox 5072">
          <a:extLst>
            <a:ext uri="{FF2B5EF4-FFF2-40B4-BE49-F238E27FC236}">
              <a16:creationId xmlns:a16="http://schemas.microsoft.com/office/drawing/2014/main" id="{00000000-0008-0000-0000-0000D1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4" name="TextBox 5073">
          <a:extLst>
            <a:ext uri="{FF2B5EF4-FFF2-40B4-BE49-F238E27FC236}">
              <a16:creationId xmlns:a16="http://schemas.microsoft.com/office/drawing/2014/main" id="{00000000-0008-0000-0000-0000D2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5" name="TextBox 5074">
          <a:extLst>
            <a:ext uri="{FF2B5EF4-FFF2-40B4-BE49-F238E27FC236}">
              <a16:creationId xmlns:a16="http://schemas.microsoft.com/office/drawing/2014/main" id="{00000000-0008-0000-0000-0000D3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6" name="TextBox 5075">
          <a:extLst>
            <a:ext uri="{FF2B5EF4-FFF2-40B4-BE49-F238E27FC236}">
              <a16:creationId xmlns:a16="http://schemas.microsoft.com/office/drawing/2014/main" id="{00000000-0008-0000-0000-0000D4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7" name="TextBox 5076">
          <a:extLst>
            <a:ext uri="{FF2B5EF4-FFF2-40B4-BE49-F238E27FC236}">
              <a16:creationId xmlns:a16="http://schemas.microsoft.com/office/drawing/2014/main" id="{00000000-0008-0000-0000-0000D5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8" name="TextBox 5077">
          <a:extLst>
            <a:ext uri="{FF2B5EF4-FFF2-40B4-BE49-F238E27FC236}">
              <a16:creationId xmlns:a16="http://schemas.microsoft.com/office/drawing/2014/main" id="{00000000-0008-0000-0000-0000D6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79" name="TextBox 5078">
          <a:extLst>
            <a:ext uri="{FF2B5EF4-FFF2-40B4-BE49-F238E27FC236}">
              <a16:creationId xmlns:a16="http://schemas.microsoft.com/office/drawing/2014/main" id="{00000000-0008-0000-0000-0000D7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0" name="TextBox 5079">
          <a:extLst>
            <a:ext uri="{FF2B5EF4-FFF2-40B4-BE49-F238E27FC236}">
              <a16:creationId xmlns:a16="http://schemas.microsoft.com/office/drawing/2014/main" id="{00000000-0008-0000-0000-0000D8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1" name="TextBox 5080">
          <a:extLst>
            <a:ext uri="{FF2B5EF4-FFF2-40B4-BE49-F238E27FC236}">
              <a16:creationId xmlns:a16="http://schemas.microsoft.com/office/drawing/2014/main" id="{00000000-0008-0000-0000-0000D9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2" name="TextBox 5081">
          <a:extLst>
            <a:ext uri="{FF2B5EF4-FFF2-40B4-BE49-F238E27FC236}">
              <a16:creationId xmlns:a16="http://schemas.microsoft.com/office/drawing/2014/main" id="{00000000-0008-0000-0000-0000DA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3" name="TextBox 5082">
          <a:extLst>
            <a:ext uri="{FF2B5EF4-FFF2-40B4-BE49-F238E27FC236}">
              <a16:creationId xmlns:a16="http://schemas.microsoft.com/office/drawing/2014/main" id="{00000000-0008-0000-0000-0000DB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4" name="TextBox 5083">
          <a:extLst>
            <a:ext uri="{FF2B5EF4-FFF2-40B4-BE49-F238E27FC236}">
              <a16:creationId xmlns:a16="http://schemas.microsoft.com/office/drawing/2014/main" id="{00000000-0008-0000-0000-0000DC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5" name="TextBox 5084">
          <a:extLst>
            <a:ext uri="{FF2B5EF4-FFF2-40B4-BE49-F238E27FC236}">
              <a16:creationId xmlns:a16="http://schemas.microsoft.com/office/drawing/2014/main" id="{00000000-0008-0000-0000-0000DD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6" name="TextBox 5085">
          <a:extLst>
            <a:ext uri="{FF2B5EF4-FFF2-40B4-BE49-F238E27FC236}">
              <a16:creationId xmlns:a16="http://schemas.microsoft.com/office/drawing/2014/main" id="{00000000-0008-0000-0000-0000DE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7" name="TextBox 5086">
          <a:extLst>
            <a:ext uri="{FF2B5EF4-FFF2-40B4-BE49-F238E27FC236}">
              <a16:creationId xmlns:a16="http://schemas.microsoft.com/office/drawing/2014/main" id="{00000000-0008-0000-0000-0000DF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8" name="TextBox 5087">
          <a:extLst>
            <a:ext uri="{FF2B5EF4-FFF2-40B4-BE49-F238E27FC236}">
              <a16:creationId xmlns:a16="http://schemas.microsoft.com/office/drawing/2014/main" id="{00000000-0008-0000-0000-0000E0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89" name="TextBox 5088">
          <a:extLst>
            <a:ext uri="{FF2B5EF4-FFF2-40B4-BE49-F238E27FC236}">
              <a16:creationId xmlns:a16="http://schemas.microsoft.com/office/drawing/2014/main" id="{00000000-0008-0000-0000-0000E1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0" name="TextBox 5089">
          <a:extLst>
            <a:ext uri="{FF2B5EF4-FFF2-40B4-BE49-F238E27FC236}">
              <a16:creationId xmlns:a16="http://schemas.microsoft.com/office/drawing/2014/main" id="{00000000-0008-0000-0000-0000E2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1" name="TextBox 5090">
          <a:extLst>
            <a:ext uri="{FF2B5EF4-FFF2-40B4-BE49-F238E27FC236}">
              <a16:creationId xmlns:a16="http://schemas.microsoft.com/office/drawing/2014/main" id="{00000000-0008-0000-0000-0000E3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2" name="TextBox 5091">
          <a:extLst>
            <a:ext uri="{FF2B5EF4-FFF2-40B4-BE49-F238E27FC236}">
              <a16:creationId xmlns:a16="http://schemas.microsoft.com/office/drawing/2014/main" id="{00000000-0008-0000-0000-0000E4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3" name="TextBox 5092">
          <a:extLst>
            <a:ext uri="{FF2B5EF4-FFF2-40B4-BE49-F238E27FC236}">
              <a16:creationId xmlns:a16="http://schemas.microsoft.com/office/drawing/2014/main" id="{00000000-0008-0000-0000-0000E5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4" name="TextBox 5093">
          <a:extLst>
            <a:ext uri="{FF2B5EF4-FFF2-40B4-BE49-F238E27FC236}">
              <a16:creationId xmlns:a16="http://schemas.microsoft.com/office/drawing/2014/main" id="{00000000-0008-0000-0000-0000E6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5" name="TextBox 5094">
          <a:extLst>
            <a:ext uri="{FF2B5EF4-FFF2-40B4-BE49-F238E27FC236}">
              <a16:creationId xmlns:a16="http://schemas.microsoft.com/office/drawing/2014/main" id="{00000000-0008-0000-0000-0000E7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6" name="TextBox 5095">
          <a:extLst>
            <a:ext uri="{FF2B5EF4-FFF2-40B4-BE49-F238E27FC236}">
              <a16:creationId xmlns:a16="http://schemas.microsoft.com/office/drawing/2014/main" id="{00000000-0008-0000-0000-0000E8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7" name="TextBox 5096">
          <a:extLst>
            <a:ext uri="{FF2B5EF4-FFF2-40B4-BE49-F238E27FC236}">
              <a16:creationId xmlns:a16="http://schemas.microsoft.com/office/drawing/2014/main" id="{00000000-0008-0000-0000-0000E9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8" name="TextBox 5097">
          <a:extLst>
            <a:ext uri="{FF2B5EF4-FFF2-40B4-BE49-F238E27FC236}">
              <a16:creationId xmlns:a16="http://schemas.microsoft.com/office/drawing/2014/main" id="{00000000-0008-0000-0000-0000EA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099" name="TextBox 5098">
          <a:extLst>
            <a:ext uri="{FF2B5EF4-FFF2-40B4-BE49-F238E27FC236}">
              <a16:creationId xmlns:a16="http://schemas.microsoft.com/office/drawing/2014/main" id="{00000000-0008-0000-0000-0000EB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0" name="TextBox 5099">
          <a:extLst>
            <a:ext uri="{FF2B5EF4-FFF2-40B4-BE49-F238E27FC236}">
              <a16:creationId xmlns:a16="http://schemas.microsoft.com/office/drawing/2014/main" id="{00000000-0008-0000-0000-0000EC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1" name="TextBox 5100">
          <a:extLst>
            <a:ext uri="{FF2B5EF4-FFF2-40B4-BE49-F238E27FC236}">
              <a16:creationId xmlns:a16="http://schemas.microsoft.com/office/drawing/2014/main" id="{00000000-0008-0000-0000-0000ED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2" name="TextBox 5101">
          <a:extLst>
            <a:ext uri="{FF2B5EF4-FFF2-40B4-BE49-F238E27FC236}">
              <a16:creationId xmlns:a16="http://schemas.microsoft.com/office/drawing/2014/main" id="{00000000-0008-0000-0000-0000EE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3" name="TextBox 5102">
          <a:extLst>
            <a:ext uri="{FF2B5EF4-FFF2-40B4-BE49-F238E27FC236}">
              <a16:creationId xmlns:a16="http://schemas.microsoft.com/office/drawing/2014/main" id="{00000000-0008-0000-0000-0000EF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4" name="TextBox 5103">
          <a:extLst>
            <a:ext uri="{FF2B5EF4-FFF2-40B4-BE49-F238E27FC236}">
              <a16:creationId xmlns:a16="http://schemas.microsoft.com/office/drawing/2014/main" id="{00000000-0008-0000-0000-0000F0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5" name="TextBox 5104">
          <a:extLst>
            <a:ext uri="{FF2B5EF4-FFF2-40B4-BE49-F238E27FC236}">
              <a16:creationId xmlns:a16="http://schemas.microsoft.com/office/drawing/2014/main" id="{00000000-0008-0000-0000-0000F1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6" name="TextBox 5105">
          <a:extLst>
            <a:ext uri="{FF2B5EF4-FFF2-40B4-BE49-F238E27FC236}">
              <a16:creationId xmlns:a16="http://schemas.microsoft.com/office/drawing/2014/main" id="{00000000-0008-0000-0000-0000F2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7" name="TextBox 5106">
          <a:extLst>
            <a:ext uri="{FF2B5EF4-FFF2-40B4-BE49-F238E27FC236}">
              <a16:creationId xmlns:a16="http://schemas.microsoft.com/office/drawing/2014/main" id="{00000000-0008-0000-0000-0000F3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8" name="TextBox 5107">
          <a:extLst>
            <a:ext uri="{FF2B5EF4-FFF2-40B4-BE49-F238E27FC236}">
              <a16:creationId xmlns:a16="http://schemas.microsoft.com/office/drawing/2014/main" id="{00000000-0008-0000-0000-0000F4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09" name="TextBox 5108">
          <a:extLst>
            <a:ext uri="{FF2B5EF4-FFF2-40B4-BE49-F238E27FC236}">
              <a16:creationId xmlns:a16="http://schemas.microsoft.com/office/drawing/2014/main" id="{00000000-0008-0000-0000-0000F5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0" name="TextBox 5109">
          <a:extLst>
            <a:ext uri="{FF2B5EF4-FFF2-40B4-BE49-F238E27FC236}">
              <a16:creationId xmlns:a16="http://schemas.microsoft.com/office/drawing/2014/main" id="{00000000-0008-0000-0000-0000F6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1" name="TextBox 5110">
          <a:extLst>
            <a:ext uri="{FF2B5EF4-FFF2-40B4-BE49-F238E27FC236}">
              <a16:creationId xmlns:a16="http://schemas.microsoft.com/office/drawing/2014/main" id="{00000000-0008-0000-0000-0000F7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2" name="TextBox 5111">
          <a:extLst>
            <a:ext uri="{FF2B5EF4-FFF2-40B4-BE49-F238E27FC236}">
              <a16:creationId xmlns:a16="http://schemas.microsoft.com/office/drawing/2014/main" id="{00000000-0008-0000-0000-0000F8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3" name="TextBox 5112">
          <a:extLst>
            <a:ext uri="{FF2B5EF4-FFF2-40B4-BE49-F238E27FC236}">
              <a16:creationId xmlns:a16="http://schemas.microsoft.com/office/drawing/2014/main" id="{00000000-0008-0000-0000-0000F9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4" name="TextBox 5113">
          <a:extLst>
            <a:ext uri="{FF2B5EF4-FFF2-40B4-BE49-F238E27FC236}">
              <a16:creationId xmlns:a16="http://schemas.microsoft.com/office/drawing/2014/main" id="{00000000-0008-0000-0000-0000FA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5" name="TextBox 5114">
          <a:extLst>
            <a:ext uri="{FF2B5EF4-FFF2-40B4-BE49-F238E27FC236}">
              <a16:creationId xmlns:a16="http://schemas.microsoft.com/office/drawing/2014/main" id="{00000000-0008-0000-0000-0000FB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6" name="TextBox 5115">
          <a:extLst>
            <a:ext uri="{FF2B5EF4-FFF2-40B4-BE49-F238E27FC236}">
              <a16:creationId xmlns:a16="http://schemas.microsoft.com/office/drawing/2014/main" id="{00000000-0008-0000-0000-0000FC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7" name="TextBox 5116">
          <a:extLst>
            <a:ext uri="{FF2B5EF4-FFF2-40B4-BE49-F238E27FC236}">
              <a16:creationId xmlns:a16="http://schemas.microsoft.com/office/drawing/2014/main" id="{00000000-0008-0000-0000-0000FD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8" name="TextBox 5117">
          <a:extLst>
            <a:ext uri="{FF2B5EF4-FFF2-40B4-BE49-F238E27FC236}">
              <a16:creationId xmlns:a16="http://schemas.microsoft.com/office/drawing/2014/main" id="{00000000-0008-0000-0000-0000FE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19" name="TextBox 5118">
          <a:extLst>
            <a:ext uri="{FF2B5EF4-FFF2-40B4-BE49-F238E27FC236}">
              <a16:creationId xmlns:a16="http://schemas.microsoft.com/office/drawing/2014/main" id="{00000000-0008-0000-0000-0000FF13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0" name="TextBox 5119">
          <a:extLst>
            <a:ext uri="{FF2B5EF4-FFF2-40B4-BE49-F238E27FC236}">
              <a16:creationId xmlns:a16="http://schemas.microsoft.com/office/drawing/2014/main" id="{00000000-0008-0000-0000-000000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1" name="TextBox 5120">
          <a:extLst>
            <a:ext uri="{FF2B5EF4-FFF2-40B4-BE49-F238E27FC236}">
              <a16:creationId xmlns:a16="http://schemas.microsoft.com/office/drawing/2014/main" id="{00000000-0008-0000-0000-000001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2" name="TextBox 5121">
          <a:extLst>
            <a:ext uri="{FF2B5EF4-FFF2-40B4-BE49-F238E27FC236}">
              <a16:creationId xmlns:a16="http://schemas.microsoft.com/office/drawing/2014/main" id="{00000000-0008-0000-0000-000002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3" name="TextBox 5122">
          <a:extLst>
            <a:ext uri="{FF2B5EF4-FFF2-40B4-BE49-F238E27FC236}">
              <a16:creationId xmlns:a16="http://schemas.microsoft.com/office/drawing/2014/main" id="{00000000-0008-0000-0000-000003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4" name="TextBox 5123">
          <a:extLst>
            <a:ext uri="{FF2B5EF4-FFF2-40B4-BE49-F238E27FC236}">
              <a16:creationId xmlns:a16="http://schemas.microsoft.com/office/drawing/2014/main" id="{00000000-0008-0000-0000-000004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5" name="TextBox 5124">
          <a:extLst>
            <a:ext uri="{FF2B5EF4-FFF2-40B4-BE49-F238E27FC236}">
              <a16:creationId xmlns:a16="http://schemas.microsoft.com/office/drawing/2014/main" id="{00000000-0008-0000-0000-000005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6" name="TextBox 5125">
          <a:extLst>
            <a:ext uri="{FF2B5EF4-FFF2-40B4-BE49-F238E27FC236}">
              <a16:creationId xmlns:a16="http://schemas.microsoft.com/office/drawing/2014/main" id="{00000000-0008-0000-0000-000006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7" name="TextBox 5126">
          <a:extLst>
            <a:ext uri="{FF2B5EF4-FFF2-40B4-BE49-F238E27FC236}">
              <a16:creationId xmlns:a16="http://schemas.microsoft.com/office/drawing/2014/main" id="{00000000-0008-0000-0000-000007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8" name="TextBox 5127">
          <a:extLst>
            <a:ext uri="{FF2B5EF4-FFF2-40B4-BE49-F238E27FC236}">
              <a16:creationId xmlns:a16="http://schemas.microsoft.com/office/drawing/2014/main" id="{00000000-0008-0000-0000-000008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29" name="TextBox 5128">
          <a:extLst>
            <a:ext uri="{FF2B5EF4-FFF2-40B4-BE49-F238E27FC236}">
              <a16:creationId xmlns:a16="http://schemas.microsoft.com/office/drawing/2014/main" id="{00000000-0008-0000-0000-000009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0" name="TextBox 5129">
          <a:extLst>
            <a:ext uri="{FF2B5EF4-FFF2-40B4-BE49-F238E27FC236}">
              <a16:creationId xmlns:a16="http://schemas.microsoft.com/office/drawing/2014/main" id="{00000000-0008-0000-0000-00000A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1" name="TextBox 5130">
          <a:extLst>
            <a:ext uri="{FF2B5EF4-FFF2-40B4-BE49-F238E27FC236}">
              <a16:creationId xmlns:a16="http://schemas.microsoft.com/office/drawing/2014/main" id="{00000000-0008-0000-0000-00000B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2" name="TextBox 5131">
          <a:extLst>
            <a:ext uri="{FF2B5EF4-FFF2-40B4-BE49-F238E27FC236}">
              <a16:creationId xmlns:a16="http://schemas.microsoft.com/office/drawing/2014/main" id="{00000000-0008-0000-0000-00000C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3" name="TextBox 5132">
          <a:extLst>
            <a:ext uri="{FF2B5EF4-FFF2-40B4-BE49-F238E27FC236}">
              <a16:creationId xmlns:a16="http://schemas.microsoft.com/office/drawing/2014/main" id="{00000000-0008-0000-0000-00000D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4" name="TextBox 5133">
          <a:extLst>
            <a:ext uri="{FF2B5EF4-FFF2-40B4-BE49-F238E27FC236}">
              <a16:creationId xmlns:a16="http://schemas.microsoft.com/office/drawing/2014/main" id="{00000000-0008-0000-0000-00000E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5" name="TextBox 5134">
          <a:extLst>
            <a:ext uri="{FF2B5EF4-FFF2-40B4-BE49-F238E27FC236}">
              <a16:creationId xmlns:a16="http://schemas.microsoft.com/office/drawing/2014/main" id="{00000000-0008-0000-0000-00000F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6" name="TextBox 5135">
          <a:extLst>
            <a:ext uri="{FF2B5EF4-FFF2-40B4-BE49-F238E27FC236}">
              <a16:creationId xmlns:a16="http://schemas.microsoft.com/office/drawing/2014/main" id="{00000000-0008-0000-0000-000010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7" name="TextBox 5136">
          <a:extLst>
            <a:ext uri="{FF2B5EF4-FFF2-40B4-BE49-F238E27FC236}">
              <a16:creationId xmlns:a16="http://schemas.microsoft.com/office/drawing/2014/main" id="{00000000-0008-0000-0000-000011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8" name="TextBox 5137">
          <a:extLst>
            <a:ext uri="{FF2B5EF4-FFF2-40B4-BE49-F238E27FC236}">
              <a16:creationId xmlns:a16="http://schemas.microsoft.com/office/drawing/2014/main" id="{00000000-0008-0000-0000-000012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39" name="TextBox 5138">
          <a:extLst>
            <a:ext uri="{FF2B5EF4-FFF2-40B4-BE49-F238E27FC236}">
              <a16:creationId xmlns:a16="http://schemas.microsoft.com/office/drawing/2014/main" id="{00000000-0008-0000-0000-000013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0" name="TextBox 5139">
          <a:extLst>
            <a:ext uri="{FF2B5EF4-FFF2-40B4-BE49-F238E27FC236}">
              <a16:creationId xmlns:a16="http://schemas.microsoft.com/office/drawing/2014/main" id="{00000000-0008-0000-0000-000014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1" name="TextBox 5140">
          <a:extLst>
            <a:ext uri="{FF2B5EF4-FFF2-40B4-BE49-F238E27FC236}">
              <a16:creationId xmlns:a16="http://schemas.microsoft.com/office/drawing/2014/main" id="{00000000-0008-0000-0000-000015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2" name="TextBox 5141">
          <a:extLst>
            <a:ext uri="{FF2B5EF4-FFF2-40B4-BE49-F238E27FC236}">
              <a16:creationId xmlns:a16="http://schemas.microsoft.com/office/drawing/2014/main" id="{00000000-0008-0000-0000-000016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3" name="TextBox 5142">
          <a:extLst>
            <a:ext uri="{FF2B5EF4-FFF2-40B4-BE49-F238E27FC236}">
              <a16:creationId xmlns:a16="http://schemas.microsoft.com/office/drawing/2014/main" id="{00000000-0008-0000-0000-000017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4" name="TextBox 5143">
          <a:extLst>
            <a:ext uri="{FF2B5EF4-FFF2-40B4-BE49-F238E27FC236}">
              <a16:creationId xmlns:a16="http://schemas.microsoft.com/office/drawing/2014/main" id="{00000000-0008-0000-0000-000018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5" name="TextBox 5144">
          <a:extLst>
            <a:ext uri="{FF2B5EF4-FFF2-40B4-BE49-F238E27FC236}">
              <a16:creationId xmlns:a16="http://schemas.microsoft.com/office/drawing/2014/main" id="{00000000-0008-0000-0000-000019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6" name="TextBox 5145">
          <a:extLst>
            <a:ext uri="{FF2B5EF4-FFF2-40B4-BE49-F238E27FC236}">
              <a16:creationId xmlns:a16="http://schemas.microsoft.com/office/drawing/2014/main" id="{00000000-0008-0000-0000-00001A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7" name="TextBox 5146">
          <a:extLst>
            <a:ext uri="{FF2B5EF4-FFF2-40B4-BE49-F238E27FC236}">
              <a16:creationId xmlns:a16="http://schemas.microsoft.com/office/drawing/2014/main" id="{00000000-0008-0000-0000-00001B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8" name="TextBox 5147">
          <a:extLst>
            <a:ext uri="{FF2B5EF4-FFF2-40B4-BE49-F238E27FC236}">
              <a16:creationId xmlns:a16="http://schemas.microsoft.com/office/drawing/2014/main" id="{00000000-0008-0000-0000-00001C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49" name="TextBox 5148">
          <a:extLst>
            <a:ext uri="{FF2B5EF4-FFF2-40B4-BE49-F238E27FC236}">
              <a16:creationId xmlns:a16="http://schemas.microsoft.com/office/drawing/2014/main" id="{00000000-0008-0000-0000-00001D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0" name="TextBox 5149">
          <a:extLst>
            <a:ext uri="{FF2B5EF4-FFF2-40B4-BE49-F238E27FC236}">
              <a16:creationId xmlns:a16="http://schemas.microsoft.com/office/drawing/2014/main" id="{00000000-0008-0000-0000-00001E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1" name="TextBox 5150">
          <a:extLst>
            <a:ext uri="{FF2B5EF4-FFF2-40B4-BE49-F238E27FC236}">
              <a16:creationId xmlns:a16="http://schemas.microsoft.com/office/drawing/2014/main" id="{00000000-0008-0000-0000-00001F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2" name="TextBox 5151">
          <a:extLst>
            <a:ext uri="{FF2B5EF4-FFF2-40B4-BE49-F238E27FC236}">
              <a16:creationId xmlns:a16="http://schemas.microsoft.com/office/drawing/2014/main" id="{00000000-0008-0000-0000-000020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3" name="TextBox 5152">
          <a:extLst>
            <a:ext uri="{FF2B5EF4-FFF2-40B4-BE49-F238E27FC236}">
              <a16:creationId xmlns:a16="http://schemas.microsoft.com/office/drawing/2014/main" id="{00000000-0008-0000-0000-000021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4" name="TextBox 5153">
          <a:extLst>
            <a:ext uri="{FF2B5EF4-FFF2-40B4-BE49-F238E27FC236}">
              <a16:creationId xmlns:a16="http://schemas.microsoft.com/office/drawing/2014/main" id="{00000000-0008-0000-0000-000022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5" name="TextBox 5154">
          <a:extLst>
            <a:ext uri="{FF2B5EF4-FFF2-40B4-BE49-F238E27FC236}">
              <a16:creationId xmlns:a16="http://schemas.microsoft.com/office/drawing/2014/main" id="{00000000-0008-0000-0000-000023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6" name="TextBox 5155">
          <a:extLst>
            <a:ext uri="{FF2B5EF4-FFF2-40B4-BE49-F238E27FC236}">
              <a16:creationId xmlns:a16="http://schemas.microsoft.com/office/drawing/2014/main" id="{00000000-0008-0000-0000-000024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7" name="TextBox 5156">
          <a:extLst>
            <a:ext uri="{FF2B5EF4-FFF2-40B4-BE49-F238E27FC236}">
              <a16:creationId xmlns:a16="http://schemas.microsoft.com/office/drawing/2014/main" id="{00000000-0008-0000-0000-000025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8" name="TextBox 5157">
          <a:extLst>
            <a:ext uri="{FF2B5EF4-FFF2-40B4-BE49-F238E27FC236}">
              <a16:creationId xmlns:a16="http://schemas.microsoft.com/office/drawing/2014/main" id="{00000000-0008-0000-0000-000026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59" name="TextBox 5158">
          <a:extLst>
            <a:ext uri="{FF2B5EF4-FFF2-40B4-BE49-F238E27FC236}">
              <a16:creationId xmlns:a16="http://schemas.microsoft.com/office/drawing/2014/main" id="{00000000-0008-0000-0000-000027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0" name="TextBox 5159">
          <a:extLst>
            <a:ext uri="{FF2B5EF4-FFF2-40B4-BE49-F238E27FC236}">
              <a16:creationId xmlns:a16="http://schemas.microsoft.com/office/drawing/2014/main" id="{00000000-0008-0000-0000-000028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1" name="TextBox 5160">
          <a:extLst>
            <a:ext uri="{FF2B5EF4-FFF2-40B4-BE49-F238E27FC236}">
              <a16:creationId xmlns:a16="http://schemas.microsoft.com/office/drawing/2014/main" id="{00000000-0008-0000-0000-000029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2" name="TextBox 5161">
          <a:extLst>
            <a:ext uri="{FF2B5EF4-FFF2-40B4-BE49-F238E27FC236}">
              <a16:creationId xmlns:a16="http://schemas.microsoft.com/office/drawing/2014/main" id="{00000000-0008-0000-0000-00002A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3" name="TextBox 5162">
          <a:extLst>
            <a:ext uri="{FF2B5EF4-FFF2-40B4-BE49-F238E27FC236}">
              <a16:creationId xmlns:a16="http://schemas.microsoft.com/office/drawing/2014/main" id="{00000000-0008-0000-0000-00002B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4" name="TextBox 5163">
          <a:extLst>
            <a:ext uri="{FF2B5EF4-FFF2-40B4-BE49-F238E27FC236}">
              <a16:creationId xmlns:a16="http://schemas.microsoft.com/office/drawing/2014/main" id="{00000000-0008-0000-0000-00002C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5" name="TextBox 5164">
          <a:extLst>
            <a:ext uri="{FF2B5EF4-FFF2-40B4-BE49-F238E27FC236}">
              <a16:creationId xmlns:a16="http://schemas.microsoft.com/office/drawing/2014/main" id="{00000000-0008-0000-0000-00002D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6" name="TextBox 5165">
          <a:extLst>
            <a:ext uri="{FF2B5EF4-FFF2-40B4-BE49-F238E27FC236}">
              <a16:creationId xmlns:a16="http://schemas.microsoft.com/office/drawing/2014/main" id="{00000000-0008-0000-0000-00002E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7" name="TextBox 5166">
          <a:extLst>
            <a:ext uri="{FF2B5EF4-FFF2-40B4-BE49-F238E27FC236}">
              <a16:creationId xmlns:a16="http://schemas.microsoft.com/office/drawing/2014/main" id="{00000000-0008-0000-0000-00002F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8" name="TextBox 5167">
          <a:extLst>
            <a:ext uri="{FF2B5EF4-FFF2-40B4-BE49-F238E27FC236}">
              <a16:creationId xmlns:a16="http://schemas.microsoft.com/office/drawing/2014/main" id="{00000000-0008-0000-0000-000030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69" name="TextBox 5168">
          <a:extLst>
            <a:ext uri="{FF2B5EF4-FFF2-40B4-BE49-F238E27FC236}">
              <a16:creationId xmlns:a16="http://schemas.microsoft.com/office/drawing/2014/main" id="{00000000-0008-0000-0000-000031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0" name="TextBox 5169">
          <a:extLst>
            <a:ext uri="{FF2B5EF4-FFF2-40B4-BE49-F238E27FC236}">
              <a16:creationId xmlns:a16="http://schemas.microsoft.com/office/drawing/2014/main" id="{00000000-0008-0000-0000-000032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1" name="TextBox 5170">
          <a:extLst>
            <a:ext uri="{FF2B5EF4-FFF2-40B4-BE49-F238E27FC236}">
              <a16:creationId xmlns:a16="http://schemas.microsoft.com/office/drawing/2014/main" id="{00000000-0008-0000-0000-000033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2" name="TextBox 5171">
          <a:extLst>
            <a:ext uri="{FF2B5EF4-FFF2-40B4-BE49-F238E27FC236}">
              <a16:creationId xmlns:a16="http://schemas.microsoft.com/office/drawing/2014/main" id="{00000000-0008-0000-0000-000034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3" name="TextBox 5172">
          <a:extLst>
            <a:ext uri="{FF2B5EF4-FFF2-40B4-BE49-F238E27FC236}">
              <a16:creationId xmlns:a16="http://schemas.microsoft.com/office/drawing/2014/main" id="{00000000-0008-0000-0000-000035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4" name="TextBox 5173">
          <a:extLst>
            <a:ext uri="{FF2B5EF4-FFF2-40B4-BE49-F238E27FC236}">
              <a16:creationId xmlns:a16="http://schemas.microsoft.com/office/drawing/2014/main" id="{00000000-0008-0000-0000-000036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5" name="TextBox 5174">
          <a:extLst>
            <a:ext uri="{FF2B5EF4-FFF2-40B4-BE49-F238E27FC236}">
              <a16:creationId xmlns:a16="http://schemas.microsoft.com/office/drawing/2014/main" id="{00000000-0008-0000-0000-000037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6" name="TextBox 5175">
          <a:extLst>
            <a:ext uri="{FF2B5EF4-FFF2-40B4-BE49-F238E27FC236}">
              <a16:creationId xmlns:a16="http://schemas.microsoft.com/office/drawing/2014/main" id="{00000000-0008-0000-0000-000038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7" name="TextBox 5176">
          <a:extLst>
            <a:ext uri="{FF2B5EF4-FFF2-40B4-BE49-F238E27FC236}">
              <a16:creationId xmlns:a16="http://schemas.microsoft.com/office/drawing/2014/main" id="{00000000-0008-0000-0000-000039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8" name="TextBox 5177">
          <a:extLst>
            <a:ext uri="{FF2B5EF4-FFF2-40B4-BE49-F238E27FC236}">
              <a16:creationId xmlns:a16="http://schemas.microsoft.com/office/drawing/2014/main" id="{00000000-0008-0000-0000-00003A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79" name="TextBox 5178">
          <a:extLst>
            <a:ext uri="{FF2B5EF4-FFF2-40B4-BE49-F238E27FC236}">
              <a16:creationId xmlns:a16="http://schemas.microsoft.com/office/drawing/2014/main" id="{00000000-0008-0000-0000-00003B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0" name="TextBox 5179">
          <a:extLst>
            <a:ext uri="{FF2B5EF4-FFF2-40B4-BE49-F238E27FC236}">
              <a16:creationId xmlns:a16="http://schemas.microsoft.com/office/drawing/2014/main" id="{00000000-0008-0000-0000-00003C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1" name="TextBox 5180">
          <a:extLst>
            <a:ext uri="{FF2B5EF4-FFF2-40B4-BE49-F238E27FC236}">
              <a16:creationId xmlns:a16="http://schemas.microsoft.com/office/drawing/2014/main" id="{00000000-0008-0000-0000-00003D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2" name="TextBox 5181">
          <a:extLst>
            <a:ext uri="{FF2B5EF4-FFF2-40B4-BE49-F238E27FC236}">
              <a16:creationId xmlns:a16="http://schemas.microsoft.com/office/drawing/2014/main" id="{00000000-0008-0000-0000-00003E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3" name="TextBox 5182">
          <a:extLst>
            <a:ext uri="{FF2B5EF4-FFF2-40B4-BE49-F238E27FC236}">
              <a16:creationId xmlns:a16="http://schemas.microsoft.com/office/drawing/2014/main" id="{00000000-0008-0000-0000-00003F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4" name="TextBox 5183">
          <a:extLst>
            <a:ext uri="{FF2B5EF4-FFF2-40B4-BE49-F238E27FC236}">
              <a16:creationId xmlns:a16="http://schemas.microsoft.com/office/drawing/2014/main" id="{00000000-0008-0000-0000-000040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5" name="TextBox 5184">
          <a:extLst>
            <a:ext uri="{FF2B5EF4-FFF2-40B4-BE49-F238E27FC236}">
              <a16:creationId xmlns:a16="http://schemas.microsoft.com/office/drawing/2014/main" id="{00000000-0008-0000-0000-000041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6" name="TextBox 5185">
          <a:extLst>
            <a:ext uri="{FF2B5EF4-FFF2-40B4-BE49-F238E27FC236}">
              <a16:creationId xmlns:a16="http://schemas.microsoft.com/office/drawing/2014/main" id="{00000000-0008-0000-0000-000042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7" name="TextBox 5186">
          <a:extLst>
            <a:ext uri="{FF2B5EF4-FFF2-40B4-BE49-F238E27FC236}">
              <a16:creationId xmlns:a16="http://schemas.microsoft.com/office/drawing/2014/main" id="{00000000-0008-0000-0000-000043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8" name="TextBox 5187">
          <a:extLst>
            <a:ext uri="{FF2B5EF4-FFF2-40B4-BE49-F238E27FC236}">
              <a16:creationId xmlns:a16="http://schemas.microsoft.com/office/drawing/2014/main" id="{00000000-0008-0000-0000-000044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89" name="TextBox 5188">
          <a:extLst>
            <a:ext uri="{FF2B5EF4-FFF2-40B4-BE49-F238E27FC236}">
              <a16:creationId xmlns:a16="http://schemas.microsoft.com/office/drawing/2014/main" id="{00000000-0008-0000-0000-000045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0" name="TextBox 5189">
          <a:extLst>
            <a:ext uri="{FF2B5EF4-FFF2-40B4-BE49-F238E27FC236}">
              <a16:creationId xmlns:a16="http://schemas.microsoft.com/office/drawing/2014/main" id="{00000000-0008-0000-0000-000046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1" name="TextBox 5190">
          <a:extLst>
            <a:ext uri="{FF2B5EF4-FFF2-40B4-BE49-F238E27FC236}">
              <a16:creationId xmlns:a16="http://schemas.microsoft.com/office/drawing/2014/main" id="{00000000-0008-0000-0000-000047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2" name="TextBox 5191">
          <a:extLst>
            <a:ext uri="{FF2B5EF4-FFF2-40B4-BE49-F238E27FC236}">
              <a16:creationId xmlns:a16="http://schemas.microsoft.com/office/drawing/2014/main" id="{00000000-0008-0000-0000-000048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3" name="TextBox 5192">
          <a:extLst>
            <a:ext uri="{FF2B5EF4-FFF2-40B4-BE49-F238E27FC236}">
              <a16:creationId xmlns:a16="http://schemas.microsoft.com/office/drawing/2014/main" id="{00000000-0008-0000-0000-000049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4" name="TextBox 5193">
          <a:extLst>
            <a:ext uri="{FF2B5EF4-FFF2-40B4-BE49-F238E27FC236}">
              <a16:creationId xmlns:a16="http://schemas.microsoft.com/office/drawing/2014/main" id="{00000000-0008-0000-0000-00004A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5" name="TextBox 5194">
          <a:extLst>
            <a:ext uri="{FF2B5EF4-FFF2-40B4-BE49-F238E27FC236}">
              <a16:creationId xmlns:a16="http://schemas.microsoft.com/office/drawing/2014/main" id="{00000000-0008-0000-0000-00004B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6" name="TextBox 5195">
          <a:extLst>
            <a:ext uri="{FF2B5EF4-FFF2-40B4-BE49-F238E27FC236}">
              <a16:creationId xmlns:a16="http://schemas.microsoft.com/office/drawing/2014/main" id="{00000000-0008-0000-0000-00004C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7" name="TextBox 5196">
          <a:extLst>
            <a:ext uri="{FF2B5EF4-FFF2-40B4-BE49-F238E27FC236}">
              <a16:creationId xmlns:a16="http://schemas.microsoft.com/office/drawing/2014/main" id="{00000000-0008-0000-0000-00004D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8" name="TextBox 5197">
          <a:extLst>
            <a:ext uri="{FF2B5EF4-FFF2-40B4-BE49-F238E27FC236}">
              <a16:creationId xmlns:a16="http://schemas.microsoft.com/office/drawing/2014/main" id="{00000000-0008-0000-0000-00004E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199" name="TextBox 5198">
          <a:extLst>
            <a:ext uri="{FF2B5EF4-FFF2-40B4-BE49-F238E27FC236}">
              <a16:creationId xmlns:a16="http://schemas.microsoft.com/office/drawing/2014/main" id="{00000000-0008-0000-0000-00004F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0" name="TextBox 5199">
          <a:extLst>
            <a:ext uri="{FF2B5EF4-FFF2-40B4-BE49-F238E27FC236}">
              <a16:creationId xmlns:a16="http://schemas.microsoft.com/office/drawing/2014/main" id="{00000000-0008-0000-0000-000050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1" name="TextBox 5200">
          <a:extLst>
            <a:ext uri="{FF2B5EF4-FFF2-40B4-BE49-F238E27FC236}">
              <a16:creationId xmlns:a16="http://schemas.microsoft.com/office/drawing/2014/main" id="{00000000-0008-0000-0000-000051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2" name="TextBox 5201">
          <a:extLst>
            <a:ext uri="{FF2B5EF4-FFF2-40B4-BE49-F238E27FC236}">
              <a16:creationId xmlns:a16="http://schemas.microsoft.com/office/drawing/2014/main" id="{00000000-0008-0000-0000-000052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3" name="TextBox 5202">
          <a:extLst>
            <a:ext uri="{FF2B5EF4-FFF2-40B4-BE49-F238E27FC236}">
              <a16:creationId xmlns:a16="http://schemas.microsoft.com/office/drawing/2014/main" id="{00000000-0008-0000-0000-000053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4" name="TextBox 5203">
          <a:extLst>
            <a:ext uri="{FF2B5EF4-FFF2-40B4-BE49-F238E27FC236}">
              <a16:creationId xmlns:a16="http://schemas.microsoft.com/office/drawing/2014/main" id="{00000000-0008-0000-0000-000054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5" name="TextBox 5204">
          <a:extLst>
            <a:ext uri="{FF2B5EF4-FFF2-40B4-BE49-F238E27FC236}">
              <a16:creationId xmlns:a16="http://schemas.microsoft.com/office/drawing/2014/main" id="{00000000-0008-0000-0000-000055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6" name="TextBox 5205">
          <a:extLst>
            <a:ext uri="{FF2B5EF4-FFF2-40B4-BE49-F238E27FC236}">
              <a16:creationId xmlns:a16="http://schemas.microsoft.com/office/drawing/2014/main" id="{00000000-0008-0000-0000-000056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7" name="TextBox 5206">
          <a:extLst>
            <a:ext uri="{FF2B5EF4-FFF2-40B4-BE49-F238E27FC236}">
              <a16:creationId xmlns:a16="http://schemas.microsoft.com/office/drawing/2014/main" id="{00000000-0008-0000-0000-000057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8" name="TextBox 5207">
          <a:extLst>
            <a:ext uri="{FF2B5EF4-FFF2-40B4-BE49-F238E27FC236}">
              <a16:creationId xmlns:a16="http://schemas.microsoft.com/office/drawing/2014/main" id="{00000000-0008-0000-0000-000058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09" name="TextBox 5208">
          <a:extLst>
            <a:ext uri="{FF2B5EF4-FFF2-40B4-BE49-F238E27FC236}">
              <a16:creationId xmlns:a16="http://schemas.microsoft.com/office/drawing/2014/main" id="{00000000-0008-0000-0000-000059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0" name="TextBox 5209">
          <a:extLst>
            <a:ext uri="{FF2B5EF4-FFF2-40B4-BE49-F238E27FC236}">
              <a16:creationId xmlns:a16="http://schemas.microsoft.com/office/drawing/2014/main" id="{00000000-0008-0000-0000-00005A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1" name="TextBox 5210">
          <a:extLst>
            <a:ext uri="{FF2B5EF4-FFF2-40B4-BE49-F238E27FC236}">
              <a16:creationId xmlns:a16="http://schemas.microsoft.com/office/drawing/2014/main" id="{00000000-0008-0000-0000-00005B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2" name="TextBox 5211">
          <a:extLst>
            <a:ext uri="{FF2B5EF4-FFF2-40B4-BE49-F238E27FC236}">
              <a16:creationId xmlns:a16="http://schemas.microsoft.com/office/drawing/2014/main" id="{00000000-0008-0000-0000-00005C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3" name="TextBox 5212">
          <a:extLst>
            <a:ext uri="{FF2B5EF4-FFF2-40B4-BE49-F238E27FC236}">
              <a16:creationId xmlns:a16="http://schemas.microsoft.com/office/drawing/2014/main" id="{00000000-0008-0000-0000-00005D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4" name="TextBox 5213">
          <a:extLst>
            <a:ext uri="{FF2B5EF4-FFF2-40B4-BE49-F238E27FC236}">
              <a16:creationId xmlns:a16="http://schemas.microsoft.com/office/drawing/2014/main" id="{00000000-0008-0000-0000-00005E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5" name="TextBox 5214">
          <a:extLst>
            <a:ext uri="{FF2B5EF4-FFF2-40B4-BE49-F238E27FC236}">
              <a16:creationId xmlns:a16="http://schemas.microsoft.com/office/drawing/2014/main" id="{00000000-0008-0000-0000-00005F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6" name="TextBox 5215">
          <a:extLst>
            <a:ext uri="{FF2B5EF4-FFF2-40B4-BE49-F238E27FC236}">
              <a16:creationId xmlns:a16="http://schemas.microsoft.com/office/drawing/2014/main" id="{00000000-0008-0000-0000-000060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7" name="TextBox 5216">
          <a:extLst>
            <a:ext uri="{FF2B5EF4-FFF2-40B4-BE49-F238E27FC236}">
              <a16:creationId xmlns:a16="http://schemas.microsoft.com/office/drawing/2014/main" id="{00000000-0008-0000-0000-000061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8" name="TextBox 5217">
          <a:extLst>
            <a:ext uri="{FF2B5EF4-FFF2-40B4-BE49-F238E27FC236}">
              <a16:creationId xmlns:a16="http://schemas.microsoft.com/office/drawing/2014/main" id="{00000000-0008-0000-0000-000062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19" name="TextBox 5218">
          <a:extLst>
            <a:ext uri="{FF2B5EF4-FFF2-40B4-BE49-F238E27FC236}">
              <a16:creationId xmlns:a16="http://schemas.microsoft.com/office/drawing/2014/main" id="{00000000-0008-0000-0000-000063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0" name="TextBox 5219">
          <a:extLst>
            <a:ext uri="{FF2B5EF4-FFF2-40B4-BE49-F238E27FC236}">
              <a16:creationId xmlns:a16="http://schemas.microsoft.com/office/drawing/2014/main" id="{00000000-0008-0000-0000-000064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1" name="TextBox 5220">
          <a:extLst>
            <a:ext uri="{FF2B5EF4-FFF2-40B4-BE49-F238E27FC236}">
              <a16:creationId xmlns:a16="http://schemas.microsoft.com/office/drawing/2014/main" id="{00000000-0008-0000-0000-000065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2" name="TextBox 5221">
          <a:extLst>
            <a:ext uri="{FF2B5EF4-FFF2-40B4-BE49-F238E27FC236}">
              <a16:creationId xmlns:a16="http://schemas.microsoft.com/office/drawing/2014/main" id="{00000000-0008-0000-0000-000066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3" name="TextBox 5222">
          <a:extLst>
            <a:ext uri="{FF2B5EF4-FFF2-40B4-BE49-F238E27FC236}">
              <a16:creationId xmlns:a16="http://schemas.microsoft.com/office/drawing/2014/main" id="{00000000-0008-0000-0000-000067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4" name="TextBox 5223">
          <a:extLst>
            <a:ext uri="{FF2B5EF4-FFF2-40B4-BE49-F238E27FC236}">
              <a16:creationId xmlns:a16="http://schemas.microsoft.com/office/drawing/2014/main" id="{00000000-0008-0000-0000-000068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5" name="TextBox 5224">
          <a:extLst>
            <a:ext uri="{FF2B5EF4-FFF2-40B4-BE49-F238E27FC236}">
              <a16:creationId xmlns:a16="http://schemas.microsoft.com/office/drawing/2014/main" id="{00000000-0008-0000-0000-000069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6" name="TextBox 5225">
          <a:extLst>
            <a:ext uri="{FF2B5EF4-FFF2-40B4-BE49-F238E27FC236}">
              <a16:creationId xmlns:a16="http://schemas.microsoft.com/office/drawing/2014/main" id="{00000000-0008-0000-0000-00006A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7" name="TextBox 5226">
          <a:extLst>
            <a:ext uri="{FF2B5EF4-FFF2-40B4-BE49-F238E27FC236}">
              <a16:creationId xmlns:a16="http://schemas.microsoft.com/office/drawing/2014/main" id="{00000000-0008-0000-0000-00006B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8" name="TextBox 5227">
          <a:extLst>
            <a:ext uri="{FF2B5EF4-FFF2-40B4-BE49-F238E27FC236}">
              <a16:creationId xmlns:a16="http://schemas.microsoft.com/office/drawing/2014/main" id="{00000000-0008-0000-0000-00006C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29" name="TextBox 5228">
          <a:extLst>
            <a:ext uri="{FF2B5EF4-FFF2-40B4-BE49-F238E27FC236}">
              <a16:creationId xmlns:a16="http://schemas.microsoft.com/office/drawing/2014/main" id="{00000000-0008-0000-0000-00006D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0" name="TextBox 5229">
          <a:extLst>
            <a:ext uri="{FF2B5EF4-FFF2-40B4-BE49-F238E27FC236}">
              <a16:creationId xmlns:a16="http://schemas.microsoft.com/office/drawing/2014/main" id="{00000000-0008-0000-0000-00006E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1" name="TextBox 5230">
          <a:extLst>
            <a:ext uri="{FF2B5EF4-FFF2-40B4-BE49-F238E27FC236}">
              <a16:creationId xmlns:a16="http://schemas.microsoft.com/office/drawing/2014/main" id="{00000000-0008-0000-0000-00006F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2" name="TextBox 5231">
          <a:extLst>
            <a:ext uri="{FF2B5EF4-FFF2-40B4-BE49-F238E27FC236}">
              <a16:creationId xmlns:a16="http://schemas.microsoft.com/office/drawing/2014/main" id="{00000000-0008-0000-0000-000070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3" name="TextBox 5232">
          <a:extLst>
            <a:ext uri="{FF2B5EF4-FFF2-40B4-BE49-F238E27FC236}">
              <a16:creationId xmlns:a16="http://schemas.microsoft.com/office/drawing/2014/main" id="{00000000-0008-0000-0000-000071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4" name="TextBox 5233">
          <a:extLst>
            <a:ext uri="{FF2B5EF4-FFF2-40B4-BE49-F238E27FC236}">
              <a16:creationId xmlns:a16="http://schemas.microsoft.com/office/drawing/2014/main" id="{00000000-0008-0000-0000-000072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5" name="TextBox 5234">
          <a:extLst>
            <a:ext uri="{FF2B5EF4-FFF2-40B4-BE49-F238E27FC236}">
              <a16:creationId xmlns:a16="http://schemas.microsoft.com/office/drawing/2014/main" id="{00000000-0008-0000-0000-000073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6" name="TextBox 5235">
          <a:extLst>
            <a:ext uri="{FF2B5EF4-FFF2-40B4-BE49-F238E27FC236}">
              <a16:creationId xmlns:a16="http://schemas.microsoft.com/office/drawing/2014/main" id="{00000000-0008-0000-0000-000074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7" name="TextBox 5236">
          <a:extLst>
            <a:ext uri="{FF2B5EF4-FFF2-40B4-BE49-F238E27FC236}">
              <a16:creationId xmlns:a16="http://schemas.microsoft.com/office/drawing/2014/main" id="{00000000-0008-0000-0000-000075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8" name="TextBox 5237">
          <a:extLst>
            <a:ext uri="{FF2B5EF4-FFF2-40B4-BE49-F238E27FC236}">
              <a16:creationId xmlns:a16="http://schemas.microsoft.com/office/drawing/2014/main" id="{00000000-0008-0000-0000-000076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39" name="TextBox 5238">
          <a:extLst>
            <a:ext uri="{FF2B5EF4-FFF2-40B4-BE49-F238E27FC236}">
              <a16:creationId xmlns:a16="http://schemas.microsoft.com/office/drawing/2014/main" id="{00000000-0008-0000-0000-000077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0" name="TextBox 5239">
          <a:extLst>
            <a:ext uri="{FF2B5EF4-FFF2-40B4-BE49-F238E27FC236}">
              <a16:creationId xmlns:a16="http://schemas.microsoft.com/office/drawing/2014/main" id="{00000000-0008-0000-0000-000078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1" name="TextBox 5240">
          <a:extLst>
            <a:ext uri="{FF2B5EF4-FFF2-40B4-BE49-F238E27FC236}">
              <a16:creationId xmlns:a16="http://schemas.microsoft.com/office/drawing/2014/main" id="{00000000-0008-0000-0000-000079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2" name="TextBox 5241">
          <a:extLst>
            <a:ext uri="{FF2B5EF4-FFF2-40B4-BE49-F238E27FC236}">
              <a16:creationId xmlns:a16="http://schemas.microsoft.com/office/drawing/2014/main" id="{00000000-0008-0000-0000-00007A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3" name="TextBox 5242">
          <a:extLst>
            <a:ext uri="{FF2B5EF4-FFF2-40B4-BE49-F238E27FC236}">
              <a16:creationId xmlns:a16="http://schemas.microsoft.com/office/drawing/2014/main" id="{00000000-0008-0000-0000-00007B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4" name="TextBox 5243">
          <a:extLst>
            <a:ext uri="{FF2B5EF4-FFF2-40B4-BE49-F238E27FC236}">
              <a16:creationId xmlns:a16="http://schemas.microsoft.com/office/drawing/2014/main" id="{00000000-0008-0000-0000-00007C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5" name="TextBox 5244">
          <a:extLst>
            <a:ext uri="{FF2B5EF4-FFF2-40B4-BE49-F238E27FC236}">
              <a16:creationId xmlns:a16="http://schemas.microsoft.com/office/drawing/2014/main" id="{00000000-0008-0000-0000-00007D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6" name="TextBox 5245">
          <a:extLst>
            <a:ext uri="{FF2B5EF4-FFF2-40B4-BE49-F238E27FC236}">
              <a16:creationId xmlns:a16="http://schemas.microsoft.com/office/drawing/2014/main" id="{00000000-0008-0000-0000-00007E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7" name="TextBox 5246">
          <a:extLst>
            <a:ext uri="{FF2B5EF4-FFF2-40B4-BE49-F238E27FC236}">
              <a16:creationId xmlns:a16="http://schemas.microsoft.com/office/drawing/2014/main" id="{00000000-0008-0000-0000-00007F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8" name="TextBox 5247">
          <a:extLst>
            <a:ext uri="{FF2B5EF4-FFF2-40B4-BE49-F238E27FC236}">
              <a16:creationId xmlns:a16="http://schemas.microsoft.com/office/drawing/2014/main" id="{00000000-0008-0000-0000-000080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49" name="TextBox 5248">
          <a:extLst>
            <a:ext uri="{FF2B5EF4-FFF2-40B4-BE49-F238E27FC236}">
              <a16:creationId xmlns:a16="http://schemas.microsoft.com/office/drawing/2014/main" id="{00000000-0008-0000-0000-000081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0" name="TextBox 5249">
          <a:extLst>
            <a:ext uri="{FF2B5EF4-FFF2-40B4-BE49-F238E27FC236}">
              <a16:creationId xmlns:a16="http://schemas.microsoft.com/office/drawing/2014/main" id="{00000000-0008-0000-0000-000082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1" name="TextBox 5250">
          <a:extLst>
            <a:ext uri="{FF2B5EF4-FFF2-40B4-BE49-F238E27FC236}">
              <a16:creationId xmlns:a16="http://schemas.microsoft.com/office/drawing/2014/main" id="{00000000-0008-0000-0000-000083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2" name="TextBox 5251">
          <a:extLst>
            <a:ext uri="{FF2B5EF4-FFF2-40B4-BE49-F238E27FC236}">
              <a16:creationId xmlns:a16="http://schemas.microsoft.com/office/drawing/2014/main" id="{00000000-0008-0000-0000-000084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3" name="TextBox 5252">
          <a:extLst>
            <a:ext uri="{FF2B5EF4-FFF2-40B4-BE49-F238E27FC236}">
              <a16:creationId xmlns:a16="http://schemas.microsoft.com/office/drawing/2014/main" id="{00000000-0008-0000-0000-000085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4" name="TextBox 5253">
          <a:extLst>
            <a:ext uri="{FF2B5EF4-FFF2-40B4-BE49-F238E27FC236}">
              <a16:creationId xmlns:a16="http://schemas.microsoft.com/office/drawing/2014/main" id="{00000000-0008-0000-0000-000086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5" name="TextBox 5254">
          <a:extLst>
            <a:ext uri="{FF2B5EF4-FFF2-40B4-BE49-F238E27FC236}">
              <a16:creationId xmlns:a16="http://schemas.microsoft.com/office/drawing/2014/main" id="{00000000-0008-0000-0000-000087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6" name="TextBox 5255">
          <a:extLst>
            <a:ext uri="{FF2B5EF4-FFF2-40B4-BE49-F238E27FC236}">
              <a16:creationId xmlns:a16="http://schemas.microsoft.com/office/drawing/2014/main" id="{00000000-0008-0000-0000-000088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7" name="TextBox 5256">
          <a:extLst>
            <a:ext uri="{FF2B5EF4-FFF2-40B4-BE49-F238E27FC236}">
              <a16:creationId xmlns:a16="http://schemas.microsoft.com/office/drawing/2014/main" id="{00000000-0008-0000-0000-000089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8" name="TextBox 5257">
          <a:extLst>
            <a:ext uri="{FF2B5EF4-FFF2-40B4-BE49-F238E27FC236}">
              <a16:creationId xmlns:a16="http://schemas.microsoft.com/office/drawing/2014/main" id="{00000000-0008-0000-0000-00008A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59" name="TextBox 5258">
          <a:extLst>
            <a:ext uri="{FF2B5EF4-FFF2-40B4-BE49-F238E27FC236}">
              <a16:creationId xmlns:a16="http://schemas.microsoft.com/office/drawing/2014/main" id="{00000000-0008-0000-0000-00008B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0" name="TextBox 5259">
          <a:extLst>
            <a:ext uri="{FF2B5EF4-FFF2-40B4-BE49-F238E27FC236}">
              <a16:creationId xmlns:a16="http://schemas.microsoft.com/office/drawing/2014/main" id="{00000000-0008-0000-0000-00008C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1" name="TextBox 5260">
          <a:extLst>
            <a:ext uri="{FF2B5EF4-FFF2-40B4-BE49-F238E27FC236}">
              <a16:creationId xmlns:a16="http://schemas.microsoft.com/office/drawing/2014/main" id="{00000000-0008-0000-0000-00008D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2" name="TextBox 5261">
          <a:extLst>
            <a:ext uri="{FF2B5EF4-FFF2-40B4-BE49-F238E27FC236}">
              <a16:creationId xmlns:a16="http://schemas.microsoft.com/office/drawing/2014/main" id="{00000000-0008-0000-0000-00008E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3" name="TextBox 5262">
          <a:extLst>
            <a:ext uri="{FF2B5EF4-FFF2-40B4-BE49-F238E27FC236}">
              <a16:creationId xmlns:a16="http://schemas.microsoft.com/office/drawing/2014/main" id="{00000000-0008-0000-0000-00008F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4" name="TextBox 5263">
          <a:extLst>
            <a:ext uri="{FF2B5EF4-FFF2-40B4-BE49-F238E27FC236}">
              <a16:creationId xmlns:a16="http://schemas.microsoft.com/office/drawing/2014/main" id="{00000000-0008-0000-0000-000090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5" name="TextBox 5264">
          <a:extLst>
            <a:ext uri="{FF2B5EF4-FFF2-40B4-BE49-F238E27FC236}">
              <a16:creationId xmlns:a16="http://schemas.microsoft.com/office/drawing/2014/main" id="{00000000-0008-0000-0000-000091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6" name="TextBox 5265">
          <a:extLst>
            <a:ext uri="{FF2B5EF4-FFF2-40B4-BE49-F238E27FC236}">
              <a16:creationId xmlns:a16="http://schemas.microsoft.com/office/drawing/2014/main" id="{00000000-0008-0000-0000-000092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7" name="TextBox 5266">
          <a:extLst>
            <a:ext uri="{FF2B5EF4-FFF2-40B4-BE49-F238E27FC236}">
              <a16:creationId xmlns:a16="http://schemas.microsoft.com/office/drawing/2014/main" id="{00000000-0008-0000-0000-000093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8" name="TextBox 5267">
          <a:extLst>
            <a:ext uri="{FF2B5EF4-FFF2-40B4-BE49-F238E27FC236}">
              <a16:creationId xmlns:a16="http://schemas.microsoft.com/office/drawing/2014/main" id="{00000000-0008-0000-0000-000094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69" name="TextBox 5268">
          <a:extLst>
            <a:ext uri="{FF2B5EF4-FFF2-40B4-BE49-F238E27FC236}">
              <a16:creationId xmlns:a16="http://schemas.microsoft.com/office/drawing/2014/main" id="{00000000-0008-0000-0000-000095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0" name="TextBox 5269">
          <a:extLst>
            <a:ext uri="{FF2B5EF4-FFF2-40B4-BE49-F238E27FC236}">
              <a16:creationId xmlns:a16="http://schemas.microsoft.com/office/drawing/2014/main" id="{00000000-0008-0000-0000-000096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1" name="TextBox 5270">
          <a:extLst>
            <a:ext uri="{FF2B5EF4-FFF2-40B4-BE49-F238E27FC236}">
              <a16:creationId xmlns:a16="http://schemas.microsoft.com/office/drawing/2014/main" id="{00000000-0008-0000-0000-000097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2" name="TextBox 5271">
          <a:extLst>
            <a:ext uri="{FF2B5EF4-FFF2-40B4-BE49-F238E27FC236}">
              <a16:creationId xmlns:a16="http://schemas.microsoft.com/office/drawing/2014/main" id="{00000000-0008-0000-0000-000098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3" name="TextBox 5272">
          <a:extLst>
            <a:ext uri="{FF2B5EF4-FFF2-40B4-BE49-F238E27FC236}">
              <a16:creationId xmlns:a16="http://schemas.microsoft.com/office/drawing/2014/main" id="{00000000-0008-0000-0000-000099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4" name="TextBox 5273">
          <a:extLst>
            <a:ext uri="{FF2B5EF4-FFF2-40B4-BE49-F238E27FC236}">
              <a16:creationId xmlns:a16="http://schemas.microsoft.com/office/drawing/2014/main" id="{00000000-0008-0000-0000-00009A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5" name="TextBox 5274">
          <a:extLst>
            <a:ext uri="{FF2B5EF4-FFF2-40B4-BE49-F238E27FC236}">
              <a16:creationId xmlns:a16="http://schemas.microsoft.com/office/drawing/2014/main" id="{00000000-0008-0000-0000-00009B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6" name="TextBox 5275">
          <a:extLst>
            <a:ext uri="{FF2B5EF4-FFF2-40B4-BE49-F238E27FC236}">
              <a16:creationId xmlns:a16="http://schemas.microsoft.com/office/drawing/2014/main" id="{00000000-0008-0000-0000-00009C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7" name="TextBox 5276">
          <a:extLst>
            <a:ext uri="{FF2B5EF4-FFF2-40B4-BE49-F238E27FC236}">
              <a16:creationId xmlns:a16="http://schemas.microsoft.com/office/drawing/2014/main" id="{00000000-0008-0000-0000-00009D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8" name="TextBox 5277">
          <a:extLst>
            <a:ext uri="{FF2B5EF4-FFF2-40B4-BE49-F238E27FC236}">
              <a16:creationId xmlns:a16="http://schemas.microsoft.com/office/drawing/2014/main" id="{00000000-0008-0000-0000-00009E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79" name="TextBox 5278">
          <a:extLst>
            <a:ext uri="{FF2B5EF4-FFF2-40B4-BE49-F238E27FC236}">
              <a16:creationId xmlns:a16="http://schemas.microsoft.com/office/drawing/2014/main" id="{00000000-0008-0000-0000-00009F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80" name="TextBox 5279">
          <a:extLst>
            <a:ext uri="{FF2B5EF4-FFF2-40B4-BE49-F238E27FC236}">
              <a16:creationId xmlns:a16="http://schemas.microsoft.com/office/drawing/2014/main" id="{00000000-0008-0000-0000-0000A0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5281" name="TextBox 5280">
          <a:extLst>
            <a:ext uri="{FF2B5EF4-FFF2-40B4-BE49-F238E27FC236}">
              <a16:creationId xmlns:a16="http://schemas.microsoft.com/office/drawing/2014/main" id="{00000000-0008-0000-0000-0000A1140000}"/>
            </a:ext>
          </a:extLst>
        </xdr:cNvPr>
        <xdr:cNvSpPr txBox="1"/>
      </xdr:nvSpPr>
      <xdr:spPr>
        <a:xfrm>
          <a:off x="1055370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0"/>
  <sheetViews>
    <sheetView tabSelected="1" zoomScale="90" zoomScaleNormal="90" workbookViewId="0">
      <pane ySplit="1" topLeftCell="A2" activePane="bottomLeft" state="frozen"/>
      <selection pane="bottomLeft" activeCell="E9" sqref="E9:E12"/>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customWidth="1"/>
    <col min="23" max="24" width="15.28515625" style="13"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10" t="s">
        <v>92</v>
      </c>
      <c r="C2" s="93" t="s">
        <v>93</v>
      </c>
      <c r="D2" s="94">
        <v>0.34375</v>
      </c>
      <c r="E2" s="110" t="s">
        <v>94</v>
      </c>
      <c r="F2" s="95">
        <v>14</v>
      </c>
      <c r="G2" s="95">
        <v>17</v>
      </c>
      <c r="H2" s="91"/>
      <c r="I2" s="96"/>
      <c r="J2" s="1">
        <f>ROUNDUP(F2/20,0)</f>
        <v>1</v>
      </c>
      <c r="K2" s="8">
        <f>$P$3*J2*G2</f>
        <v>0</v>
      </c>
      <c r="L2" s="8">
        <f>$P$3*J2*G2*H2</f>
        <v>0</v>
      </c>
      <c r="M2" s="7"/>
      <c r="N2" s="6">
        <f>IFERROR(K2/M2,0)</f>
        <v>0</v>
      </c>
      <c r="P2" s="17" t="s">
        <v>5</v>
      </c>
      <c r="U2" s="12">
        <f>IFERROR(G2*J2,0)</f>
        <v>17</v>
      </c>
      <c r="V2" s="12">
        <f>IFERROR(U2*H2,0)</f>
        <v>0</v>
      </c>
      <c r="W2" s="12">
        <f>IF(X2&gt;=X3, X2, X3)</f>
        <v>763</v>
      </c>
      <c r="X2" s="12">
        <f>SUMIFS(F:F,C:C, C2)</f>
        <v>763</v>
      </c>
    </row>
    <row r="3" spans="1:24" ht="16.5" customHeight="1">
      <c r="A3" s="1">
        <v>2</v>
      </c>
      <c r="B3" s="111"/>
      <c r="C3" s="93" t="s">
        <v>93</v>
      </c>
      <c r="D3" s="94">
        <v>0.375</v>
      </c>
      <c r="E3" s="111"/>
      <c r="F3" s="95">
        <v>16</v>
      </c>
      <c r="G3" s="95">
        <v>17</v>
      </c>
      <c r="H3" s="91"/>
      <c r="I3" s="96"/>
      <c r="J3" s="1">
        <f t="shared" ref="J3:J66" si="0">ROUNDUP(F3/20,0)</f>
        <v>1</v>
      </c>
      <c r="K3" s="8">
        <f t="shared" ref="K3:K66" si="1">$P$3*J3*G3</f>
        <v>0</v>
      </c>
      <c r="L3" s="8">
        <f t="shared" ref="L3:L66" si="2">$P$3*J3*G3*H3</f>
        <v>0</v>
      </c>
      <c r="M3" s="7"/>
      <c r="N3" s="6">
        <f t="shared" ref="N3:N66" si="3">IFERROR(K3/M3,0)</f>
        <v>0</v>
      </c>
      <c r="P3" s="3">
        <v>0</v>
      </c>
      <c r="U3" s="12">
        <f t="shared" ref="U3:U66" si="4">IFERROR(G3*J3,0)</f>
        <v>17</v>
      </c>
      <c r="V3" s="12">
        <f t="shared" ref="V3:V66" si="5">IFERROR(U3*H3,0)</f>
        <v>0</v>
      </c>
      <c r="X3" s="12">
        <f>SUMIFS(F:F,C:C, C3)</f>
        <v>763</v>
      </c>
    </row>
    <row r="4" spans="1:24" ht="16.5" customHeight="1">
      <c r="A4" s="1">
        <v>3</v>
      </c>
      <c r="B4" s="111"/>
      <c r="C4" s="93" t="s">
        <v>95</v>
      </c>
      <c r="D4" s="97">
        <v>0.51041666666666663</v>
      </c>
      <c r="E4" s="111"/>
      <c r="F4" s="98">
        <v>14</v>
      </c>
      <c r="G4" s="98">
        <v>17</v>
      </c>
      <c r="H4" s="91"/>
      <c r="I4" s="96"/>
      <c r="J4" s="1">
        <f t="shared" si="0"/>
        <v>1</v>
      </c>
      <c r="K4" s="8">
        <f t="shared" si="1"/>
        <v>0</v>
      </c>
      <c r="L4" s="8">
        <f t="shared" si="2"/>
        <v>0</v>
      </c>
      <c r="M4" s="7"/>
      <c r="N4" s="6">
        <f t="shared" si="3"/>
        <v>0</v>
      </c>
      <c r="P4" s="2" t="s">
        <v>6</v>
      </c>
      <c r="U4" s="12">
        <f t="shared" si="4"/>
        <v>17</v>
      </c>
      <c r="V4" s="12">
        <f t="shared" si="5"/>
        <v>0</v>
      </c>
    </row>
    <row r="5" spans="1:24" ht="16.5" customHeight="1">
      <c r="A5" s="1">
        <v>4</v>
      </c>
      <c r="B5" s="111"/>
      <c r="C5" s="93" t="s">
        <v>95</v>
      </c>
      <c r="D5" s="97">
        <v>0.625</v>
      </c>
      <c r="E5" s="120"/>
      <c r="F5" s="98">
        <v>16</v>
      </c>
      <c r="G5" s="98">
        <v>17</v>
      </c>
      <c r="H5" s="91"/>
      <c r="I5" s="96"/>
      <c r="J5" s="1">
        <f t="shared" si="0"/>
        <v>1</v>
      </c>
      <c r="K5" s="8">
        <f t="shared" si="1"/>
        <v>0</v>
      </c>
      <c r="L5" s="8">
        <f t="shared" si="2"/>
        <v>0</v>
      </c>
      <c r="M5" s="7"/>
      <c r="N5" s="6">
        <f t="shared" si="3"/>
        <v>0</v>
      </c>
      <c r="P5" s="18">
        <f>SUM(L:L)</f>
        <v>0</v>
      </c>
      <c r="U5" s="12">
        <f t="shared" si="4"/>
        <v>17</v>
      </c>
      <c r="V5" s="12">
        <f t="shared" si="5"/>
        <v>0</v>
      </c>
    </row>
    <row r="6" spans="1:24" ht="16.5" customHeight="1">
      <c r="A6" s="1">
        <v>5</v>
      </c>
      <c r="B6" s="111"/>
      <c r="C6" s="93" t="s">
        <v>93</v>
      </c>
      <c r="D6" s="94">
        <v>0.375</v>
      </c>
      <c r="E6" s="110" t="s">
        <v>96</v>
      </c>
      <c r="F6" s="98">
        <v>12</v>
      </c>
      <c r="G6" s="98">
        <v>3</v>
      </c>
      <c r="H6" s="91"/>
      <c r="I6" s="96"/>
      <c r="J6" s="1">
        <f t="shared" si="0"/>
        <v>1</v>
      </c>
      <c r="K6" s="8">
        <f t="shared" si="1"/>
        <v>0</v>
      </c>
      <c r="L6" s="8">
        <f t="shared" si="2"/>
        <v>0</v>
      </c>
      <c r="M6" s="7"/>
      <c r="N6" s="6">
        <f t="shared" si="3"/>
        <v>0</v>
      </c>
      <c r="P6" s="2" t="s">
        <v>26</v>
      </c>
      <c r="U6" s="12">
        <f t="shared" si="4"/>
        <v>3</v>
      </c>
      <c r="V6" s="12">
        <f t="shared" si="5"/>
        <v>0</v>
      </c>
    </row>
    <row r="7" spans="1:24" ht="16.5" customHeight="1">
      <c r="A7" s="1">
        <v>6</v>
      </c>
      <c r="B7" s="111"/>
      <c r="C7" s="93" t="s">
        <v>95</v>
      </c>
      <c r="D7" s="97">
        <v>0.51041666666666663</v>
      </c>
      <c r="E7" s="111"/>
      <c r="F7" s="98">
        <v>6</v>
      </c>
      <c r="G7" s="98">
        <v>3</v>
      </c>
      <c r="H7" s="91"/>
      <c r="I7" s="96"/>
      <c r="J7" s="1">
        <f t="shared" si="0"/>
        <v>1</v>
      </c>
      <c r="K7" s="8">
        <f t="shared" si="1"/>
        <v>0</v>
      </c>
      <c r="L7" s="8">
        <f t="shared" si="2"/>
        <v>0</v>
      </c>
      <c r="M7" s="7"/>
      <c r="N7" s="6">
        <f t="shared" si="3"/>
        <v>0</v>
      </c>
      <c r="P7" s="19">
        <f>W2</f>
        <v>763</v>
      </c>
      <c r="U7" s="12">
        <f t="shared" si="4"/>
        <v>3</v>
      </c>
      <c r="V7" s="12">
        <f t="shared" si="5"/>
        <v>0</v>
      </c>
    </row>
    <row r="8" spans="1:24" ht="16.5" customHeight="1">
      <c r="A8" s="1">
        <v>7</v>
      </c>
      <c r="B8" s="111"/>
      <c r="C8" s="93" t="s">
        <v>95</v>
      </c>
      <c r="D8" s="97">
        <v>0.625</v>
      </c>
      <c r="E8" s="120"/>
      <c r="F8" s="98">
        <v>6</v>
      </c>
      <c r="G8" s="98">
        <v>3</v>
      </c>
      <c r="H8" s="91"/>
      <c r="I8" s="96"/>
      <c r="J8" s="1">
        <f t="shared" si="0"/>
        <v>1</v>
      </c>
      <c r="K8" s="8">
        <f t="shared" si="1"/>
        <v>0</v>
      </c>
      <c r="L8" s="8">
        <f t="shared" si="2"/>
        <v>0</v>
      </c>
      <c r="M8" s="7"/>
      <c r="N8" s="6">
        <f t="shared" si="3"/>
        <v>0</v>
      </c>
      <c r="P8" s="2" t="s">
        <v>27</v>
      </c>
      <c r="U8" s="12">
        <f t="shared" si="4"/>
        <v>3</v>
      </c>
      <c r="V8" s="12">
        <f t="shared" si="5"/>
        <v>0</v>
      </c>
    </row>
    <row r="9" spans="1:24" ht="16.5" customHeight="1">
      <c r="A9" s="1">
        <v>8</v>
      </c>
      <c r="B9" s="111"/>
      <c r="C9" s="93" t="s">
        <v>93</v>
      </c>
      <c r="D9" s="94">
        <v>0.34375</v>
      </c>
      <c r="E9" s="110" t="s">
        <v>97</v>
      </c>
      <c r="F9" s="98">
        <v>10</v>
      </c>
      <c r="G9" s="98">
        <v>13</v>
      </c>
      <c r="H9" s="91"/>
      <c r="I9" s="96"/>
      <c r="J9" s="1">
        <f t="shared" si="0"/>
        <v>1</v>
      </c>
      <c r="K9" s="8">
        <f t="shared" si="1"/>
        <v>0</v>
      </c>
      <c r="L9" s="8">
        <f t="shared" si="2"/>
        <v>0</v>
      </c>
      <c r="M9" s="7"/>
      <c r="N9" s="6">
        <f t="shared" si="3"/>
        <v>0</v>
      </c>
      <c r="P9" s="18">
        <f>SUM(U:U)</f>
        <v>1345.4</v>
      </c>
      <c r="U9" s="12">
        <f t="shared" si="4"/>
        <v>13</v>
      </c>
      <c r="V9" s="12">
        <f t="shared" si="5"/>
        <v>0</v>
      </c>
    </row>
    <row r="10" spans="1:24" ht="16.5" customHeight="1">
      <c r="A10" s="1">
        <v>9</v>
      </c>
      <c r="B10" s="111"/>
      <c r="C10" s="93" t="s">
        <v>93</v>
      </c>
      <c r="D10" s="94">
        <v>0.375</v>
      </c>
      <c r="E10" s="111"/>
      <c r="F10" s="98">
        <v>12</v>
      </c>
      <c r="G10" s="98">
        <v>13</v>
      </c>
      <c r="H10" s="91"/>
      <c r="I10" s="96"/>
      <c r="J10" s="1">
        <f t="shared" si="0"/>
        <v>1</v>
      </c>
      <c r="K10" s="8">
        <f t="shared" si="1"/>
        <v>0</v>
      </c>
      <c r="L10" s="8">
        <f t="shared" si="2"/>
        <v>0</v>
      </c>
      <c r="M10" s="7"/>
      <c r="N10" s="6">
        <f t="shared" si="3"/>
        <v>0</v>
      </c>
      <c r="P10" s="2" t="s">
        <v>28</v>
      </c>
      <c r="U10" s="12">
        <f t="shared" si="4"/>
        <v>13</v>
      </c>
      <c r="V10" s="12">
        <f t="shared" si="5"/>
        <v>0</v>
      </c>
    </row>
    <row r="11" spans="1:24" ht="16.5" customHeight="1" thickBot="1">
      <c r="A11" s="1">
        <v>10</v>
      </c>
      <c r="B11" s="111"/>
      <c r="C11" s="93" t="s">
        <v>95</v>
      </c>
      <c r="D11" s="97">
        <v>0.51041666666666663</v>
      </c>
      <c r="E11" s="111"/>
      <c r="F11" s="98">
        <v>10</v>
      </c>
      <c r="G11" s="98">
        <v>13</v>
      </c>
      <c r="H11" s="91"/>
      <c r="I11" s="96"/>
      <c r="J11" s="1">
        <f t="shared" si="0"/>
        <v>1</v>
      </c>
      <c r="K11" s="8">
        <f t="shared" si="1"/>
        <v>0</v>
      </c>
      <c r="L11" s="8">
        <f t="shared" si="2"/>
        <v>0</v>
      </c>
      <c r="M11" s="7"/>
      <c r="N11" s="6">
        <f t="shared" si="3"/>
        <v>0</v>
      </c>
      <c r="P11" s="20">
        <f>SUM(V:V)</f>
        <v>0</v>
      </c>
      <c r="U11" s="12">
        <f t="shared" si="4"/>
        <v>13</v>
      </c>
      <c r="V11" s="12">
        <f t="shared" si="5"/>
        <v>0</v>
      </c>
    </row>
    <row r="12" spans="1:24" ht="16.5" customHeight="1">
      <c r="A12" s="1">
        <v>11</v>
      </c>
      <c r="B12" s="120"/>
      <c r="C12" s="93" t="s">
        <v>95</v>
      </c>
      <c r="D12" s="97">
        <v>0.625</v>
      </c>
      <c r="E12" s="120"/>
      <c r="F12" s="98">
        <v>12</v>
      </c>
      <c r="G12" s="98">
        <v>13</v>
      </c>
      <c r="H12" s="91"/>
      <c r="I12" s="96"/>
      <c r="J12" s="1">
        <f t="shared" si="0"/>
        <v>1</v>
      </c>
      <c r="K12" s="8">
        <f t="shared" si="1"/>
        <v>0</v>
      </c>
      <c r="L12" s="8">
        <f t="shared" si="2"/>
        <v>0</v>
      </c>
      <c r="M12" s="7"/>
      <c r="N12" s="6">
        <f t="shared" si="3"/>
        <v>0</v>
      </c>
      <c r="P12" s="21"/>
      <c r="U12" s="12">
        <f t="shared" si="4"/>
        <v>13</v>
      </c>
      <c r="V12" s="12">
        <f t="shared" si="5"/>
        <v>0</v>
      </c>
    </row>
    <row r="13" spans="1:24" ht="16.5" customHeight="1">
      <c r="A13" s="1">
        <v>12</v>
      </c>
      <c r="B13" s="110" t="s">
        <v>98</v>
      </c>
      <c r="C13" s="93" t="s">
        <v>93</v>
      </c>
      <c r="D13" s="97">
        <v>0.375</v>
      </c>
      <c r="E13" s="110" t="s">
        <v>99</v>
      </c>
      <c r="F13" s="98">
        <v>8</v>
      </c>
      <c r="G13" s="99">
        <v>17</v>
      </c>
      <c r="H13" s="91"/>
      <c r="I13" s="96"/>
      <c r="J13" s="1">
        <f t="shared" si="0"/>
        <v>1</v>
      </c>
      <c r="K13" s="8">
        <f t="shared" si="1"/>
        <v>0</v>
      </c>
      <c r="L13" s="8">
        <f t="shared" si="2"/>
        <v>0</v>
      </c>
      <c r="M13" s="7"/>
      <c r="N13" s="6">
        <f t="shared" si="3"/>
        <v>0</v>
      </c>
      <c r="P13" s="22" t="s">
        <v>17</v>
      </c>
      <c r="U13" s="12">
        <f t="shared" si="4"/>
        <v>17</v>
      </c>
      <c r="V13" s="12">
        <f t="shared" si="5"/>
        <v>0</v>
      </c>
    </row>
    <row r="14" spans="1:24" ht="16.5" customHeight="1">
      <c r="A14" s="1">
        <v>13</v>
      </c>
      <c r="B14" s="111"/>
      <c r="C14" s="93" t="s">
        <v>93</v>
      </c>
      <c r="D14" s="97">
        <v>0.5625</v>
      </c>
      <c r="E14" s="111"/>
      <c r="F14" s="98">
        <v>2</v>
      </c>
      <c r="G14" s="99">
        <v>17</v>
      </c>
      <c r="H14" s="91"/>
      <c r="I14" s="96"/>
      <c r="J14" s="1">
        <f t="shared" si="0"/>
        <v>1</v>
      </c>
      <c r="K14" s="8">
        <f t="shared" si="1"/>
        <v>0</v>
      </c>
      <c r="L14" s="8">
        <f t="shared" si="2"/>
        <v>0</v>
      </c>
      <c r="M14" s="7"/>
      <c r="N14" s="6">
        <f t="shared" si="3"/>
        <v>0</v>
      </c>
      <c r="P14" s="132" t="s">
        <v>18</v>
      </c>
      <c r="U14" s="12">
        <f t="shared" si="4"/>
        <v>17</v>
      </c>
      <c r="V14" s="12">
        <f t="shared" si="5"/>
        <v>0</v>
      </c>
    </row>
    <row r="15" spans="1:24" ht="16.5" customHeight="1">
      <c r="A15" s="1">
        <v>14</v>
      </c>
      <c r="B15" s="111"/>
      <c r="C15" s="93" t="s">
        <v>95</v>
      </c>
      <c r="D15" s="97">
        <v>0.52083333333333337</v>
      </c>
      <c r="E15" s="111"/>
      <c r="F15" s="98">
        <v>8</v>
      </c>
      <c r="G15" s="99">
        <v>17</v>
      </c>
      <c r="H15" s="91"/>
      <c r="I15" s="96"/>
      <c r="J15" s="1">
        <f t="shared" si="0"/>
        <v>1</v>
      </c>
      <c r="K15" s="8">
        <f t="shared" si="1"/>
        <v>0</v>
      </c>
      <c r="L15" s="8">
        <f t="shared" si="2"/>
        <v>0</v>
      </c>
      <c r="M15" s="7"/>
      <c r="N15" s="6">
        <f t="shared" si="3"/>
        <v>0</v>
      </c>
      <c r="P15" s="132"/>
      <c r="U15" s="12">
        <f t="shared" si="4"/>
        <v>17</v>
      </c>
      <c r="V15" s="12">
        <f t="shared" si="5"/>
        <v>0</v>
      </c>
    </row>
    <row r="16" spans="1:24" ht="16.5" customHeight="1">
      <c r="A16" s="1">
        <v>15</v>
      </c>
      <c r="B16" s="111"/>
      <c r="C16" s="93" t="s">
        <v>95</v>
      </c>
      <c r="D16" s="97">
        <v>0.73263888888888884</v>
      </c>
      <c r="E16" s="120"/>
      <c r="F16" s="98">
        <v>2</v>
      </c>
      <c r="G16" s="99">
        <v>17</v>
      </c>
      <c r="H16" s="91"/>
      <c r="I16" s="96"/>
      <c r="J16" s="1">
        <f t="shared" si="0"/>
        <v>1</v>
      </c>
      <c r="K16" s="8">
        <f t="shared" si="1"/>
        <v>0</v>
      </c>
      <c r="L16" s="8">
        <f t="shared" si="2"/>
        <v>0</v>
      </c>
      <c r="M16" s="7"/>
      <c r="N16" s="6">
        <f t="shared" si="3"/>
        <v>0</v>
      </c>
      <c r="P16" s="132"/>
      <c r="U16" s="12">
        <f t="shared" si="4"/>
        <v>17</v>
      </c>
      <c r="V16" s="12">
        <f t="shared" si="5"/>
        <v>0</v>
      </c>
    </row>
    <row r="17" spans="1:22" ht="16.5" customHeight="1">
      <c r="A17" s="1">
        <v>16</v>
      </c>
      <c r="B17" s="111"/>
      <c r="C17" s="93" t="s">
        <v>93</v>
      </c>
      <c r="D17" s="97">
        <v>0.375</v>
      </c>
      <c r="E17" s="110" t="s">
        <v>100</v>
      </c>
      <c r="F17" s="98">
        <v>4</v>
      </c>
      <c r="G17" s="99">
        <v>16</v>
      </c>
      <c r="H17" s="91"/>
      <c r="I17" s="96"/>
      <c r="J17" s="1">
        <f t="shared" si="0"/>
        <v>1</v>
      </c>
      <c r="K17" s="8">
        <f t="shared" si="1"/>
        <v>0</v>
      </c>
      <c r="L17" s="8">
        <f t="shared" si="2"/>
        <v>0</v>
      </c>
      <c r="M17" s="7"/>
      <c r="N17" s="6">
        <f t="shared" si="3"/>
        <v>0</v>
      </c>
      <c r="P17" s="23"/>
      <c r="U17" s="12">
        <f t="shared" si="4"/>
        <v>16</v>
      </c>
      <c r="V17" s="12">
        <f t="shared" si="5"/>
        <v>0</v>
      </c>
    </row>
    <row r="18" spans="1:22" ht="16.5" customHeight="1">
      <c r="A18" s="1">
        <v>17</v>
      </c>
      <c r="B18" s="111"/>
      <c r="C18" s="93" t="s">
        <v>95</v>
      </c>
      <c r="D18" s="97">
        <v>0.52083333333333337</v>
      </c>
      <c r="E18" s="120"/>
      <c r="F18" s="98">
        <v>4</v>
      </c>
      <c r="G18" s="99">
        <v>16</v>
      </c>
      <c r="H18" s="91"/>
      <c r="I18" s="96"/>
      <c r="J18" s="1">
        <f t="shared" si="0"/>
        <v>1</v>
      </c>
      <c r="K18" s="8">
        <f t="shared" si="1"/>
        <v>0</v>
      </c>
      <c r="L18" s="8">
        <f t="shared" si="2"/>
        <v>0</v>
      </c>
      <c r="M18" s="7"/>
      <c r="N18" s="6">
        <f t="shared" si="3"/>
        <v>0</v>
      </c>
      <c r="P18" s="5" t="s">
        <v>14</v>
      </c>
      <c r="U18" s="12">
        <f t="shared" si="4"/>
        <v>16</v>
      </c>
      <c r="V18" s="12">
        <f t="shared" si="5"/>
        <v>0</v>
      </c>
    </row>
    <row r="19" spans="1:22" ht="16.5" customHeight="1">
      <c r="A19" s="1">
        <v>18</v>
      </c>
      <c r="B19" s="111"/>
      <c r="C19" s="93" t="s">
        <v>93</v>
      </c>
      <c r="D19" s="97">
        <v>0.375</v>
      </c>
      <c r="E19" s="110" t="s">
        <v>101</v>
      </c>
      <c r="F19" s="98">
        <v>10</v>
      </c>
      <c r="G19" s="100">
        <v>3.6</v>
      </c>
      <c r="H19" s="91"/>
      <c r="I19" s="96"/>
      <c r="J19" s="1">
        <f t="shared" si="0"/>
        <v>1</v>
      </c>
      <c r="K19" s="8">
        <f t="shared" si="1"/>
        <v>0</v>
      </c>
      <c r="L19" s="8">
        <f t="shared" si="2"/>
        <v>0</v>
      </c>
      <c r="M19" s="7"/>
      <c r="N19" s="6">
        <f t="shared" si="3"/>
        <v>0</v>
      </c>
      <c r="P19" s="133" t="s">
        <v>19</v>
      </c>
      <c r="U19" s="12">
        <f t="shared" si="4"/>
        <v>3.6</v>
      </c>
      <c r="V19" s="12">
        <f t="shared" si="5"/>
        <v>0</v>
      </c>
    </row>
    <row r="20" spans="1:22" ht="16.5" customHeight="1">
      <c r="A20" s="1">
        <v>19</v>
      </c>
      <c r="B20" s="111"/>
      <c r="C20" s="93" t="s">
        <v>93</v>
      </c>
      <c r="D20" s="97">
        <v>0.5625</v>
      </c>
      <c r="E20" s="111"/>
      <c r="F20" s="98">
        <v>8</v>
      </c>
      <c r="G20" s="100">
        <v>3.6</v>
      </c>
      <c r="H20" s="91"/>
      <c r="I20" s="96"/>
      <c r="J20" s="1">
        <f t="shared" si="0"/>
        <v>1</v>
      </c>
      <c r="K20" s="8">
        <f t="shared" si="1"/>
        <v>0</v>
      </c>
      <c r="L20" s="8">
        <f t="shared" si="2"/>
        <v>0</v>
      </c>
      <c r="M20" s="7"/>
      <c r="N20" s="6">
        <f t="shared" si="3"/>
        <v>0</v>
      </c>
      <c r="P20" s="133"/>
      <c r="U20" s="12">
        <f t="shared" si="4"/>
        <v>3.6</v>
      </c>
      <c r="V20" s="12">
        <f t="shared" si="5"/>
        <v>0</v>
      </c>
    </row>
    <row r="21" spans="1:22" ht="16.5" customHeight="1">
      <c r="A21" s="1">
        <v>20</v>
      </c>
      <c r="B21" s="111"/>
      <c r="C21" s="93" t="s">
        <v>95</v>
      </c>
      <c r="D21" s="97">
        <v>0.52083333333333337</v>
      </c>
      <c r="E21" s="111"/>
      <c r="F21" s="98">
        <v>10</v>
      </c>
      <c r="G21" s="100">
        <v>3.6</v>
      </c>
      <c r="H21" s="91"/>
      <c r="I21" s="96"/>
      <c r="J21" s="1">
        <f t="shared" si="0"/>
        <v>1</v>
      </c>
      <c r="K21" s="8">
        <f t="shared" si="1"/>
        <v>0</v>
      </c>
      <c r="L21" s="8">
        <f t="shared" si="2"/>
        <v>0</v>
      </c>
      <c r="M21" s="7"/>
      <c r="N21" s="6">
        <f t="shared" si="3"/>
        <v>0</v>
      </c>
      <c r="P21" s="133"/>
      <c r="U21" s="12">
        <f t="shared" si="4"/>
        <v>3.6</v>
      </c>
      <c r="V21" s="12">
        <f t="shared" si="5"/>
        <v>0</v>
      </c>
    </row>
    <row r="22" spans="1:22" ht="16.5" customHeight="1">
      <c r="A22" s="1">
        <v>21</v>
      </c>
      <c r="B22" s="111"/>
      <c r="C22" s="93" t="s">
        <v>95</v>
      </c>
      <c r="D22" s="97">
        <v>0.73263888888888884</v>
      </c>
      <c r="E22" s="120"/>
      <c r="F22" s="98">
        <v>8</v>
      </c>
      <c r="G22" s="100">
        <v>3.6</v>
      </c>
      <c r="H22" s="91"/>
      <c r="I22" s="96"/>
      <c r="J22" s="1">
        <f t="shared" si="0"/>
        <v>1</v>
      </c>
      <c r="K22" s="8">
        <f t="shared" si="1"/>
        <v>0</v>
      </c>
      <c r="L22" s="8">
        <f t="shared" si="2"/>
        <v>0</v>
      </c>
      <c r="M22" s="7"/>
      <c r="N22" s="6">
        <f t="shared" si="3"/>
        <v>0</v>
      </c>
      <c r="P22" s="133"/>
      <c r="U22" s="12">
        <f t="shared" si="4"/>
        <v>3.6</v>
      </c>
      <c r="V22" s="12">
        <f t="shared" si="5"/>
        <v>0</v>
      </c>
    </row>
    <row r="23" spans="1:22" ht="16.5" customHeight="1">
      <c r="A23" s="1">
        <v>22</v>
      </c>
      <c r="B23" s="111"/>
      <c r="C23" s="93" t="s">
        <v>93</v>
      </c>
      <c r="D23" s="97">
        <v>0.375</v>
      </c>
      <c r="E23" s="110" t="s">
        <v>102</v>
      </c>
      <c r="F23" s="98">
        <v>3</v>
      </c>
      <c r="G23" s="100">
        <v>6.5</v>
      </c>
      <c r="H23" s="91"/>
      <c r="I23" s="96"/>
      <c r="J23" s="1">
        <f t="shared" si="0"/>
        <v>1</v>
      </c>
      <c r="K23" s="8">
        <f t="shared" si="1"/>
        <v>0</v>
      </c>
      <c r="L23" s="8">
        <f t="shared" si="2"/>
        <v>0</v>
      </c>
      <c r="M23" s="7"/>
      <c r="N23" s="6">
        <f t="shared" si="3"/>
        <v>0</v>
      </c>
      <c r="P23" s="133"/>
      <c r="U23" s="12">
        <f t="shared" si="4"/>
        <v>6.5</v>
      </c>
      <c r="V23" s="12">
        <f t="shared" si="5"/>
        <v>0</v>
      </c>
    </row>
    <row r="24" spans="1:22" ht="16.5" customHeight="1">
      <c r="A24" s="1">
        <v>23</v>
      </c>
      <c r="B24" s="111"/>
      <c r="C24" s="93" t="s">
        <v>93</v>
      </c>
      <c r="D24" s="97">
        <v>0.5625</v>
      </c>
      <c r="E24" s="111"/>
      <c r="F24" s="98">
        <v>4</v>
      </c>
      <c r="G24" s="100">
        <v>6.5</v>
      </c>
      <c r="H24" s="91"/>
      <c r="I24" s="96"/>
      <c r="J24" s="1">
        <f t="shared" si="0"/>
        <v>1</v>
      </c>
      <c r="K24" s="8">
        <f t="shared" si="1"/>
        <v>0</v>
      </c>
      <c r="L24" s="8">
        <f t="shared" si="2"/>
        <v>0</v>
      </c>
      <c r="M24" s="7"/>
      <c r="N24" s="6">
        <f t="shared" si="3"/>
        <v>0</v>
      </c>
      <c r="P24" s="133"/>
      <c r="U24" s="12">
        <f t="shared" si="4"/>
        <v>6.5</v>
      </c>
      <c r="V24" s="12">
        <f t="shared" si="5"/>
        <v>0</v>
      </c>
    </row>
    <row r="25" spans="1:22" ht="16.5" customHeight="1">
      <c r="A25" s="1">
        <v>24</v>
      </c>
      <c r="B25" s="111"/>
      <c r="C25" s="93" t="s">
        <v>95</v>
      </c>
      <c r="D25" s="97">
        <v>0.52083333333333337</v>
      </c>
      <c r="E25" s="111"/>
      <c r="F25" s="98">
        <v>3</v>
      </c>
      <c r="G25" s="100">
        <v>6.5</v>
      </c>
      <c r="H25" s="91"/>
      <c r="I25" s="96"/>
      <c r="J25" s="1">
        <f t="shared" si="0"/>
        <v>1</v>
      </c>
      <c r="K25" s="8">
        <f t="shared" si="1"/>
        <v>0</v>
      </c>
      <c r="L25" s="8">
        <f t="shared" si="2"/>
        <v>0</v>
      </c>
      <c r="M25" s="7"/>
      <c r="N25" s="6">
        <f t="shared" si="3"/>
        <v>0</v>
      </c>
      <c r="P25" s="133"/>
      <c r="U25" s="12">
        <f t="shared" si="4"/>
        <v>6.5</v>
      </c>
      <c r="V25" s="12">
        <f t="shared" si="5"/>
        <v>0</v>
      </c>
    </row>
    <row r="26" spans="1:22" ht="16.5" customHeight="1">
      <c r="A26" s="1">
        <v>25</v>
      </c>
      <c r="B26" s="111"/>
      <c r="C26" s="93" t="s">
        <v>95</v>
      </c>
      <c r="D26" s="97">
        <v>0.73263888888888884</v>
      </c>
      <c r="E26" s="120"/>
      <c r="F26" s="98">
        <v>4</v>
      </c>
      <c r="G26" s="100">
        <v>6.5</v>
      </c>
      <c r="H26" s="91"/>
      <c r="I26" s="96"/>
      <c r="J26" s="1">
        <f t="shared" si="0"/>
        <v>1</v>
      </c>
      <c r="K26" s="8">
        <f t="shared" si="1"/>
        <v>0</v>
      </c>
      <c r="L26" s="8">
        <f t="shared" si="2"/>
        <v>0</v>
      </c>
      <c r="M26" s="7"/>
      <c r="N26" s="6">
        <f t="shared" si="3"/>
        <v>0</v>
      </c>
      <c r="P26" s="133"/>
      <c r="U26" s="12">
        <f t="shared" si="4"/>
        <v>6.5</v>
      </c>
      <c r="V26" s="12">
        <f t="shared" si="5"/>
        <v>0</v>
      </c>
    </row>
    <row r="27" spans="1:22" ht="16.5" customHeight="1">
      <c r="A27" s="1">
        <v>26</v>
      </c>
      <c r="B27" s="111"/>
      <c r="C27" s="93" t="s">
        <v>93</v>
      </c>
      <c r="D27" s="97">
        <v>0.375</v>
      </c>
      <c r="E27" s="110" t="s">
        <v>103</v>
      </c>
      <c r="F27" s="98">
        <v>27</v>
      </c>
      <c r="G27" s="99">
        <v>16</v>
      </c>
      <c r="H27" s="91"/>
      <c r="I27" s="96"/>
      <c r="J27" s="1">
        <f t="shared" si="0"/>
        <v>2</v>
      </c>
      <c r="K27" s="8">
        <f t="shared" si="1"/>
        <v>0</v>
      </c>
      <c r="L27" s="8">
        <f t="shared" si="2"/>
        <v>0</v>
      </c>
      <c r="M27" s="7"/>
      <c r="N27" s="6">
        <f t="shared" si="3"/>
        <v>0</v>
      </c>
      <c r="P27" s="4"/>
      <c r="U27" s="12">
        <f t="shared" si="4"/>
        <v>32</v>
      </c>
      <c r="V27" s="12">
        <f t="shared" si="5"/>
        <v>0</v>
      </c>
    </row>
    <row r="28" spans="1:22" ht="16.5" customHeight="1">
      <c r="A28" s="1">
        <v>27</v>
      </c>
      <c r="B28" s="111"/>
      <c r="C28" s="93" t="s">
        <v>93</v>
      </c>
      <c r="D28" s="97">
        <v>0.5625</v>
      </c>
      <c r="E28" s="111"/>
      <c r="F28" s="98">
        <v>25</v>
      </c>
      <c r="G28" s="99">
        <v>16</v>
      </c>
      <c r="H28" s="91"/>
      <c r="I28" s="96"/>
      <c r="J28" s="1">
        <f t="shared" si="0"/>
        <v>2</v>
      </c>
      <c r="K28" s="8">
        <f t="shared" si="1"/>
        <v>0</v>
      </c>
      <c r="L28" s="8">
        <f t="shared" si="2"/>
        <v>0</v>
      </c>
      <c r="M28" s="7"/>
      <c r="N28" s="6">
        <f t="shared" si="3"/>
        <v>0</v>
      </c>
      <c r="P28" s="22" t="s">
        <v>5</v>
      </c>
      <c r="U28" s="12">
        <f t="shared" si="4"/>
        <v>32</v>
      </c>
      <c r="V28" s="12">
        <f t="shared" si="5"/>
        <v>0</v>
      </c>
    </row>
    <row r="29" spans="1:22" ht="16.5" customHeight="1">
      <c r="A29" s="1">
        <v>28</v>
      </c>
      <c r="B29" s="111"/>
      <c r="C29" s="93" t="s">
        <v>95</v>
      </c>
      <c r="D29" s="97">
        <v>0.52083333333333337</v>
      </c>
      <c r="E29" s="111"/>
      <c r="F29" s="98">
        <v>27</v>
      </c>
      <c r="G29" s="99">
        <v>16</v>
      </c>
      <c r="H29" s="91"/>
      <c r="I29" s="96"/>
      <c r="J29" s="1">
        <f t="shared" si="0"/>
        <v>2</v>
      </c>
      <c r="K29" s="8">
        <f t="shared" si="1"/>
        <v>0</v>
      </c>
      <c r="L29" s="8">
        <f t="shared" si="2"/>
        <v>0</v>
      </c>
      <c r="M29" s="7"/>
      <c r="N29" s="6">
        <f t="shared" si="3"/>
        <v>0</v>
      </c>
      <c r="P29" s="129" t="s">
        <v>20</v>
      </c>
      <c r="U29" s="12">
        <f t="shared" si="4"/>
        <v>32</v>
      </c>
      <c r="V29" s="12">
        <f t="shared" si="5"/>
        <v>0</v>
      </c>
    </row>
    <row r="30" spans="1:22" ht="16.5" customHeight="1">
      <c r="A30" s="1">
        <v>29</v>
      </c>
      <c r="B30" s="111"/>
      <c r="C30" s="93" t="s">
        <v>95</v>
      </c>
      <c r="D30" s="97">
        <v>0.73263888888888884</v>
      </c>
      <c r="E30" s="120"/>
      <c r="F30" s="98">
        <v>25</v>
      </c>
      <c r="G30" s="99">
        <v>16</v>
      </c>
      <c r="H30" s="91"/>
      <c r="I30" s="96"/>
      <c r="J30" s="1">
        <f t="shared" si="0"/>
        <v>2</v>
      </c>
      <c r="K30" s="8">
        <f t="shared" si="1"/>
        <v>0</v>
      </c>
      <c r="L30" s="8">
        <f t="shared" si="2"/>
        <v>0</v>
      </c>
      <c r="M30" s="7"/>
      <c r="N30" s="6">
        <f t="shared" si="3"/>
        <v>0</v>
      </c>
      <c r="P30" s="130"/>
      <c r="U30" s="12">
        <f t="shared" si="4"/>
        <v>32</v>
      </c>
      <c r="V30" s="12">
        <f t="shared" si="5"/>
        <v>0</v>
      </c>
    </row>
    <row r="31" spans="1:22" ht="16.5" customHeight="1">
      <c r="A31" s="1">
        <v>30</v>
      </c>
      <c r="B31" s="111"/>
      <c r="C31" s="93" t="s">
        <v>93</v>
      </c>
      <c r="D31" s="97">
        <v>0.375</v>
      </c>
      <c r="E31" s="110" t="s">
        <v>104</v>
      </c>
      <c r="F31" s="98">
        <v>30</v>
      </c>
      <c r="G31" s="99">
        <v>3</v>
      </c>
      <c r="H31" s="91"/>
      <c r="I31" s="96"/>
      <c r="J31" s="1">
        <f t="shared" si="0"/>
        <v>2</v>
      </c>
      <c r="K31" s="8">
        <f t="shared" si="1"/>
        <v>0</v>
      </c>
      <c r="L31" s="8">
        <f t="shared" si="2"/>
        <v>0</v>
      </c>
      <c r="M31" s="7"/>
      <c r="N31" s="6">
        <f t="shared" si="3"/>
        <v>0</v>
      </c>
      <c r="P31" s="130"/>
      <c r="U31" s="12">
        <f t="shared" si="4"/>
        <v>6</v>
      </c>
      <c r="V31" s="12">
        <f t="shared" si="5"/>
        <v>0</v>
      </c>
    </row>
    <row r="32" spans="1:22" ht="16.5" customHeight="1">
      <c r="A32" s="1">
        <v>31</v>
      </c>
      <c r="B32" s="111"/>
      <c r="C32" s="93" t="s">
        <v>93</v>
      </c>
      <c r="D32" s="97">
        <v>0.5625</v>
      </c>
      <c r="E32" s="111"/>
      <c r="F32" s="98">
        <v>20</v>
      </c>
      <c r="G32" s="99">
        <v>3</v>
      </c>
      <c r="H32" s="91"/>
      <c r="I32" s="96"/>
      <c r="J32" s="1">
        <f t="shared" si="0"/>
        <v>1</v>
      </c>
      <c r="K32" s="8">
        <f t="shared" si="1"/>
        <v>0</v>
      </c>
      <c r="L32" s="8">
        <f t="shared" si="2"/>
        <v>0</v>
      </c>
      <c r="M32" s="7"/>
      <c r="N32" s="6">
        <f t="shared" si="3"/>
        <v>0</v>
      </c>
      <c r="P32" s="131"/>
      <c r="U32" s="12">
        <f t="shared" si="4"/>
        <v>3</v>
      </c>
      <c r="V32" s="12">
        <f t="shared" si="5"/>
        <v>0</v>
      </c>
    </row>
    <row r="33" spans="1:22" ht="16.5" customHeight="1">
      <c r="A33" s="1">
        <v>32</v>
      </c>
      <c r="B33" s="111"/>
      <c r="C33" s="93" t="s">
        <v>95</v>
      </c>
      <c r="D33" s="97">
        <v>0.52083333333333337</v>
      </c>
      <c r="E33" s="111"/>
      <c r="F33" s="98">
        <v>30</v>
      </c>
      <c r="G33" s="99">
        <v>3</v>
      </c>
      <c r="H33" s="91"/>
      <c r="I33" s="96"/>
      <c r="J33" s="1">
        <f t="shared" si="0"/>
        <v>2</v>
      </c>
      <c r="K33" s="8">
        <f t="shared" si="1"/>
        <v>0</v>
      </c>
      <c r="L33" s="8">
        <f t="shared" si="2"/>
        <v>0</v>
      </c>
      <c r="M33" s="7"/>
      <c r="N33" s="6">
        <f t="shared" si="3"/>
        <v>0</v>
      </c>
      <c r="P33" s="24"/>
      <c r="U33" s="12">
        <f t="shared" si="4"/>
        <v>6</v>
      </c>
      <c r="V33" s="12">
        <f t="shared" si="5"/>
        <v>0</v>
      </c>
    </row>
    <row r="34" spans="1:22" ht="16.5" customHeight="1">
      <c r="A34" s="1">
        <v>33</v>
      </c>
      <c r="B34" s="120"/>
      <c r="C34" s="93" t="s">
        <v>95</v>
      </c>
      <c r="D34" s="97">
        <v>0.73263888888888884</v>
      </c>
      <c r="E34" s="120"/>
      <c r="F34" s="98">
        <v>20</v>
      </c>
      <c r="G34" s="99">
        <v>3</v>
      </c>
      <c r="H34" s="91"/>
      <c r="I34" s="96"/>
      <c r="J34" s="1">
        <f t="shared" si="0"/>
        <v>1</v>
      </c>
      <c r="K34" s="8">
        <f t="shared" si="1"/>
        <v>0</v>
      </c>
      <c r="L34" s="8">
        <f t="shared" si="2"/>
        <v>0</v>
      </c>
      <c r="M34" s="7"/>
      <c r="N34" s="6">
        <f t="shared" si="3"/>
        <v>0</v>
      </c>
      <c r="P34" s="22" t="s">
        <v>7</v>
      </c>
      <c r="U34" s="12">
        <f t="shared" si="4"/>
        <v>3</v>
      </c>
      <c r="V34" s="12">
        <f t="shared" si="5"/>
        <v>0</v>
      </c>
    </row>
    <row r="35" spans="1:22" ht="16.5" customHeight="1">
      <c r="A35" s="1">
        <v>34</v>
      </c>
      <c r="B35" s="110" t="s">
        <v>105</v>
      </c>
      <c r="C35" s="93" t="s">
        <v>93</v>
      </c>
      <c r="D35" s="97">
        <v>0.3576388888888889</v>
      </c>
      <c r="E35" s="110" t="s">
        <v>106</v>
      </c>
      <c r="F35" s="98">
        <v>4</v>
      </c>
      <c r="G35" s="100">
        <v>5</v>
      </c>
      <c r="H35" s="91"/>
      <c r="I35" s="113" t="s">
        <v>107</v>
      </c>
      <c r="J35" s="1">
        <f t="shared" si="0"/>
        <v>1</v>
      </c>
      <c r="K35" s="8">
        <f t="shared" si="1"/>
        <v>0</v>
      </c>
      <c r="L35" s="8">
        <f t="shared" si="2"/>
        <v>0</v>
      </c>
      <c r="M35" s="7"/>
      <c r="N35" s="6">
        <f t="shared" si="3"/>
        <v>0</v>
      </c>
      <c r="P35" s="129" t="s">
        <v>21</v>
      </c>
      <c r="U35" s="12">
        <f t="shared" si="4"/>
        <v>5</v>
      </c>
      <c r="V35" s="12">
        <f t="shared" si="5"/>
        <v>0</v>
      </c>
    </row>
    <row r="36" spans="1:22" ht="16.5" customHeight="1">
      <c r="A36" s="1">
        <v>35</v>
      </c>
      <c r="B36" s="111"/>
      <c r="C36" s="93" t="s">
        <v>93</v>
      </c>
      <c r="D36" s="97">
        <v>0.52430555555555558</v>
      </c>
      <c r="E36" s="111"/>
      <c r="F36" s="98">
        <v>2</v>
      </c>
      <c r="G36" s="100">
        <v>5</v>
      </c>
      <c r="H36" s="91"/>
      <c r="I36" s="114"/>
      <c r="J36" s="1">
        <f t="shared" si="0"/>
        <v>1</v>
      </c>
      <c r="K36" s="8">
        <f t="shared" si="1"/>
        <v>0</v>
      </c>
      <c r="L36" s="8">
        <f t="shared" si="2"/>
        <v>0</v>
      </c>
      <c r="M36" s="7"/>
      <c r="N36" s="6">
        <f t="shared" si="3"/>
        <v>0</v>
      </c>
      <c r="P36" s="130"/>
      <c r="U36" s="12">
        <f t="shared" si="4"/>
        <v>5</v>
      </c>
      <c r="V36" s="12">
        <f t="shared" si="5"/>
        <v>0</v>
      </c>
    </row>
    <row r="37" spans="1:22" ht="16.5" customHeight="1">
      <c r="A37" s="1">
        <v>36</v>
      </c>
      <c r="B37" s="111"/>
      <c r="C37" s="93" t="s">
        <v>95</v>
      </c>
      <c r="D37" s="97">
        <v>0.54513888888888895</v>
      </c>
      <c r="E37" s="111"/>
      <c r="F37" s="98">
        <v>4</v>
      </c>
      <c r="G37" s="100">
        <v>5</v>
      </c>
      <c r="H37" s="91"/>
      <c r="I37" s="114"/>
      <c r="J37" s="1">
        <f t="shared" si="0"/>
        <v>1</v>
      </c>
      <c r="K37" s="8">
        <f t="shared" si="1"/>
        <v>0</v>
      </c>
      <c r="L37" s="8">
        <f t="shared" si="2"/>
        <v>0</v>
      </c>
      <c r="M37" s="7"/>
      <c r="N37" s="6">
        <f t="shared" si="3"/>
        <v>0</v>
      </c>
      <c r="P37" s="130"/>
      <c r="U37" s="12">
        <f t="shared" si="4"/>
        <v>5</v>
      </c>
      <c r="V37" s="12">
        <f t="shared" si="5"/>
        <v>0</v>
      </c>
    </row>
    <row r="38" spans="1:22" ht="16.5" customHeight="1">
      <c r="A38" s="1">
        <v>37</v>
      </c>
      <c r="B38" s="111"/>
      <c r="C38" s="93" t="s">
        <v>95</v>
      </c>
      <c r="D38" s="97">
        <v>0.76041666666666663</v>
      </c>
      <c r="E38" s="120"/>
      <c r="F38" s="98">
        <v>2</v>
      </c>
      <c r="G38" s="100">
        <v>5</v>
      </c>
      <c r="H38" s="91"/>
      <c r="I38" s="114"/>
      <c r="J38" s="1">
        <f t="shared" si="0"/>
        <v>1</v>
      </c>
      <c r="K38" s="8">
        <f t="shared" si="1"/>
        <v>0</v>
      </c>
      <c r="L38" s="8">
        <f t="shared" si="2"/>
        <v>0</v>
      </c>
      <c r="M38" s="7"/>
      <c r="N38" s="6">
        <f t="shared" si="3"/>
        <v>0</v>
      </c>
      <c r="P38" s="130"/>
      <c r="U38" s="12">
        <f t="shared" si="4"/>
        <v>5</v>
      </c>
      <c r="V38" s="12">
        <f t="shared" si="5"/>
        <v>0</v>
      </c>
    </row>
    <row r="39" spans="1:22" ht="16.5" customHeight="1">
      <c r="A39" s="1">
        <v>38</v>
      </c>
      <c r="B39" s="111"/>
      <c r="C39" s="93" t="s">
        <v>93</v>
      </c>
      <c r="D39" s="97">
        <v>0.37152777777777773</v>
      </c>
      <c r="E39" s="110" t="s">
        <v>108</v>
      </c>
      <c r="F39" s="98">
        <v>14</v>
      </c>
      <c r="G39" s="100">
        <v>9</v>
      </c>
      <c r="H39" s="91"/>
      <c r="I39" s="114"/>
      <c r="J39" s="1">
        <f t="shared" si="0"/>
        <v>1</v>
      </c>
      <c r="K39" s="8">
        <f t="shared" si="1"/>
        <v>0</v>
      </c>
      <c r="L39" s="8">
        <f t="shared" si="2"/>
        <v>0</v>
      </c>
      <c r="M39" s="7"/>
      <c r="N39" s="6">
        <f t="shared" si="3"/>
        <v>0</v>
      </c>
      <c r="P39" s="130"/>
      <c r="U39" s="12">
        <f t="shared" si="4"/>
        <v>9</v>
      </c>
      <c r="V39" s="12">
        <f t="shared" si="5"/>
        <v>0</v>
      </c>
    </row>
    <row r="40" spans="1:22" ht="16.5" customHeight="1">
      <c r="A40" s="1">
        <v>39</v>
      </c>
      <c r="B40" s="111"/>
      <c r="C40" s="93" t="s">
        <v>93</v>
      </c>
      <c r="D40" s="97">
        <v>0.53819444444444442</v>
      </c>
      <c r="E40" s="111"/>
      <c r="F40" s="98">
        <v>12</v>
      </c>
      <c r="G40" s="100">
        <v>9</v>
      </c>
      <c r="H40" s="91"/>
      <c r="I40" s="114"/>
      <c r="J40" s="1">
        <f t="shared" si="0"/>
        <v>1</v>
      </c>
      <c r="K40" s="8">
        <f t="shared" si="1"/>
        <v>0</v>
      </c>
      <c r="L40" s="8">
        <f t="shared" si="2"/>
        <v>0</v>
      </c>
      <c r="M40" s="7"/>
      <c r="N40" s="6">
        <f t="shared" si="3"/>
        <v>0</v>
      </c>
      <c r="P40" s="130"/>
      <c r="U40" s="12">
        <f t="shared" si="4"/>
        <v>9</v>
      </c>
      <c r="V40" s="12">
        <f t="shared" si="5"/>
        <v>0</v>
      </c>
    </row>
    <row r="41" spans="1:22" ht="16.5" customHeight="1">
      <c r="A41" s="1">
        <v>40</v>
      </c>
      <c r="B41" s="111"/>
      <c r="C41" s="93" t="s">
        <v>95</v>
      </c>
      <c r="D41" s="97">
        <v>0.55902777777777779</v>
      </c>
      <c r="E41" s="111"/>
      <c r="F41" s="98">
        <v>14</v>
      </c>
      <c r="G41" s="100">
        <v>9</v>
      </c>
      <c r="H41" s="91"/>
      <c r="I41" s="114"/>
      <c r="J41" s="1">
        <f t="shared" si="0"/>
        <v>1</v>
      </c>
      <c r="K41" s="8">
        <f t="shared" si="1"/>
        <v>0</v>
      </c>
      <c r="L41" s="8">
        <f t="shared" si="2"/>
        <v>0</v>
      </c>
      <c r="M41" s="7"/>
      <c r="N41" s="6">
        <f t="shared" si="3"/>
        <v>0</v>
      </c>
      <c r="P41" s="130"/>
      <c r="U41" s="12">
        <f t="shared" si="4"/>
        <v>9</v>
      </c>
      <c r="V41" s="12">
        <f t="shared" si="5"/>
        <v>0</v>
      </c>
    </row>
    <row r="42" spans="1:22" ht="16.5" customHeight="1">
      <c r="A42" s="1">
        <v>41</v>
      </c>
      <c r="B42" s="120"/>
      <c r="C42" s="93" t="s">
        <v>95</v>
      </c>
      <c r="D42" s="97">
        <v>0.76736111111111116</v>
      </c>
      <c r="E42" s="120"/>
      <c r="F42" s="98">
        <v>12</v>
      </c>
      <c r="G42" s="100">
        <v>9</v>
      </c>
      <c r="H42" s="91"/>
      <c r="I42" s="115"/>
      <c r="J42" s="1">
        <f t="shared" si="0"/>
        <v>1</v>
      </c>
      <c r="K42" s="8">
        <f t="shared" si="1"/>
        <v>0</v>
      </c>
      <c r="L42" s="8">
        <f t="shared" si="2"/>
        <v>0</v>
      </c>
      <c r="M42" s="7"/>
      <c r="N42" s="6">
        <f t="shared" si="3"/>
        <v>0</v>
      </c>
      <c r="P42" s="131"/>
      <c r="U42" s="12">
        <f t="shared" si="4"/>
        <v>9</v>
      </c>
      <c r="V42" s="12">
        <f t="shared" si="5"/>
        <v>0</v>
      </c>
    </row>
    <row r="43" spans="1:22" ht="16.5" customHeight="1">
      <c r="A43" s="1">
        <v>42</v>
      </c>
      <c r="B43" s="110" t="s">
        <v>109</v>
      </c>
      <c r="C43" s="93" t="s">
        <v>93</v>
      </c>
      <c r="D43" s="97">
        <v>0.375</v>
      </c>
      <c r="E43" s="110" t="s">
        <v>110</v>
      </c>
      <c r="F43" s="98">
        <v>21</v>
      </c>
      <c r="G43" s="99">
        <v>6.5</v>
      </c>
      <c r="H43" s="91"/>
      <c r="I43" s="101"/>
      <c r="J43" s="1">
        <f t="shared" si="0"/>
        <v>2</v>
      </c>
      <c r="K43" s="8">
        <f t="shared" si="1"/>
        <v>0</v>
      </c>
      <c r="L43" s="8">
        <f t="shared" si="2"/>
        <v>0</v>
      </c>
      <c r="M43" s="7"/>
      <c r="N43" s="6">
        <f t="shared" si="3"/>
        <v>0</v>
      </c>
      <c r="U43" s="12">
        <f t="shared" si="4"/>
        <v>13</v>
      </c>
      <c r="V43" s="12">
        <f t="shared" si="5"/>
        <v>0</v>
      </c>
    </row>
    <row r="44" spans="1:22" ht="16.5" customHeight="1">
      <c r="A44" s="1">
        <v>43</v>
      </c>
      <c r="B44" s="111"/>
      <c r="C44" s="93" t="s">
        <v>95</v>
      </c>
      <c r="D44" s="97">
        <v>0.54513888888888895</v>
      </c>
      <c r="E44" s="111"/>
      <c r="F44" s="98">
        <v>4</v>
      </c>
      <c r="G44" s="99">
        <v>6.5</v>
      </c>
      <c r="H44" s="91"/>
      <c r="I44" s="101"/>
      <c r="J44" s="1">
        <f t="shared" si="0"/>
        <v>1</v>
      </c>
      <c r="K44" s="8">
        <f t="shared" si="1"/>
        <v>0</v>
      </c>
      <c r="L44" s="8">
        <f t="shared" si="2"/>
        <v>0</v>
      </c>
      <c r="M44" s="7"/>
      <c r="N44" s="6">
        <f t="shared" si="3"/>
        <v>0</v>
      </c>
      <c r="U44" s="12">
        <f t="shared" si="4"/>
        <v>6.5</v>
      </c>
      <c r="V44" s="12">
        <f t="shared" si="5"/>
        <v>0</v>
      </c>
    </row>
    <row r="45" spans="1:22" ht="16.5" customHeight="1">
      <c r="A45" s="1">
        <v>44</v>
      </c>
      <c r="B45" s="111"/>
      <c r="C45" s="93" t="s">
        <v>95</v>
      </c>
      <c r="D45" s="97">
        <v>0.61805555555555558</v>
      </c>
      <c r="E45" s="120"/>
      <c r="F45" s="98">
        <v>17</v>
      </c>
      <c r="G45" s="100">
        <v>6.5</v>
      </c>
      <c r="H45" s="91"/>
      <c r="I45" s="101"/>
      <c r="J45" s="1">
        <f t="shared" si="0"/>
        <v>1</v>
      </c>
      <c r="K45" s="8">
        <f t="shared" si="1"/>
        <v>0</v>
      </c>
      <c r="L45" s="8">
        <f t="shared" si="2"/>
        <v>0</v>
      </c>
      <c r="M45" s="7"/>
      <c r="N45" s="6">
        <f t="shared" si="3"/>
        <v>0</v>
      </c>
      <c r="U45" s="12">
        <f t="shared" si="4"/>
        <v>6.5</v>
      </c>
      <c r="V45" s="12">
        <f t="shared" si="5"/>
        <v>0</v>
      </c>
    </row>
    <row r="46" spans="1:22" ht="16.5" customHeight="1">
      <c r="A46" s="1">
        <v>45</v>
      </c>
      <c r="B46" s="111"/>
      <c r="C46" s="93" t="s">
        <v>93</v>
      </c>
      <c r="D46" s="97">
        <v>0.375</v>
      </c>
      <c r="E46" s="110" t="s">
        <v>111</v>
      </c>
      <c r="F46" s="98">
        <v>10</v>
      </c>
      <c r="G46" s="99">
        <v>4</v>
      </c>
      <c r="H46" s="91"/>
      <c r="I46" s="101"/>
      <c r="J46" s="1">
        <f t="shared" si="0"/>
        <v>1</v>
      </c>
      <c r="K46" s="8">
        <f t="shared" si="1"/>
        <v>0</v>
      </c>
      <c r="L46" s="8">
        <f t="shared" si="2"/>
        <v>0</v>
      </c>
      <c r="M46" s="7"/>
      <c r="N46" s="6">
        <f t="shared" si="3"/>
        <v>0</v>
      </c>
      <c r="U46" s="12">
        <f t="shared" si="4"/>
        <v>4</v>
      </c>
      <c r="V46" s="12">
        <f t="shared" si="5"/>
        <v>0</v>
      </c>
    </row>
    <row r="47" spans="1:22" ht="16.5" customHeight="1">
      <c r="A47" s="1">
        <v>46</v>
      </c>
      <c r="B47" s="111"/>
      <c r="C47" s="93" t="s">
        <v>95</v>
      </c>
      <c r="D47" s="97">
        <v>0.54513888888888895</v>
      </c>
      <c r="E47" s="111"/>
      <c r="F47" s="98">
        <v>4</v>
      </c>
      <c r="G47" s="99">
        <v>4</v>
      </c>
      <c r="H47" s="91"/>
      <c r="I47" s="101"/>
      <c r="J47" s="1">
        <f t="shared" si="0"/>
        <v>1</v>
      </c>
      <c r="K47" s="8">
        <f t="shared" si="1"/>
        <v>0</v>
      </c>
      <c r="L47" s="8">
        <f t="shared" si="2"/>
        <v>0</v>
      </c>
      <c r="M47" s="7"/>
      <c r="N47" s="6">
        <f t="shared" si="3"/>
        <v>0</v>
      </c>
      <c r="U47" s="12">
        <f t="shared" si="4"/>
        <v>4</v>
      </c>
      <c r="V47" s="12">
        <f t="shared" si="5"/>
        <v>0</v>
      </c>
    </row>
    <row r="48" spans="1:22" ht="16.5" customHeight="1">
      <c r="A48" s="1">
        <v>47</v>
      </c>
      <c r="B48" s="120"/>
      <c r="C48" s="93" t="s">
        <v>95</v>
      </c>
      <c r="D48" s="97">
        <v>0.61805555555555558</v>
      </c>
      <c r="E48" s="120"/>
      <c r="F48" s="98">
        <v>6</v>
      </c>
      <c r="G48" s="99">
        <v>4</v>
      </c>
      <c r="H48" s="91"/>
      <c r="I48" s="101"/>
      <c r="J48" s="1">
        <f t="shared" si="0"/>
        <v>1</v>
      </c>
      <c r="K48" s="8">
        <f t="shared" si="1"/>
        <v>0</v>
      </c>
      <c r="L48" s="8">
        <f t="shared" si="2"/>
        <v>0</v>
      </c>
      <c r="M48" s="7"/>
      <c r="N48" s="6">
        <f t="shared" si="3"/>
        <v>0</v>
      </c>
      <c r="U48" s="12">
        <f t="shared" si="4"/>
        <v>4</v>
      </c>
      <c r="V48" s="12">
        <f t="shared" si="5"/>
        <v>0</v>
      </c>
    </row>
    <row r="49" spans="1:22" ht="16.5" customHeight="1">
      <c r="A49" s="1">
        <v>48</v>
      </c>
      <c r="B49" s="110" t="s">
        <v>112</v>
      </c>
      <c r="C49" s="93" t="s">
        <v>93</v>
      </c>
      <c r="D49" s="102" t="s">
        <v>113</v>
      </c>
      <c r="E49" s="110" t="s">
        <v>114</v>
      </c>
      <c r="F49" s="98">
        <v>24</v>
      </c>
      <c r="G49" s="99">
        <v>3</v>
      </c>
      <c r="H49" s="91"/>
      <c r="I49" s="101"/>
      <c r="J49" s="1">
        <f t="shared" si="0"/>
        <v>2</v>
      </c>
      <c r="K49" s="8">
        <f t="shared" si="1"/>
        <v>0</v>
      </c>
      <c r="L49" s="8">
        <f t="shared" si="2"/>
        <v>0</v>
      </c>
      <c r="M49" s="7"/>
      <c r="N49" s="6">
        <f t="shared" si="3"/>
        <v>0</v>
      </c>
      <c r="U49" s="12">
        <f t="shared" si="4"/>
        <v>6</v>
      </c>
      <c r="V49" s="12">
        <f t="shared" si="5"/>
        <v>0</v>
      </c>
    </row>
    <row r="50" spans="1:22" ht="16.5" customHeight="1">
      <c r="A50" s="1">
        <v>49</v>
      </c>
      <c r="B50" s="111"/>
      <c r="C50" s="93" t="s">
        <v>95</v>
      </c>
      <c r="D50" s="102" t="s">
        <v>115</v>
      </c>
      <c r="E50" s="111"/>
      <c r="F50" s="98">
        <v>11</v>
      </c>
      <c r="G50" s="99">
        <v>3</v>
      </c>
      <c r="H50" s="91"/>
      <c r="I50" s="101"/>
      <c r="J50" s="1">
        <f t="shared" si="0"/>
        <v>1</v>
      </c>
      <c r="K50" s="8">
        <f t="shared" si="1"/>
        <v>0</v>
      </c>
      <c r="L50" s="8">
        <f t="shared" si="2"/>
        <v>0</v>
      </c>
      <c r="M50" s="7"/>
      <c r="N50" s="6">
        <f t="shared" si="3"/>
        <v>0</v>
      </c>
      <c r="U50" s="12">
        <f t="shared" si="4"/>
        <v>3</v>
      </c>
      <c r="V50" s="12">
        <f t="shared" si="5"/>
        <v>0</v>
      </c>
    </row>
    <row r="51" spans="1:22" ht="16.5" customHeight="1">
      <c r="A51" s="1">
        <v>50</v>
      </c>
      <c r="B51" s="111"/>
      <c r="C51" s="93" t="s">
        <v>95</v>
      </c>
      <c r="D51" s="102" t="s">
        <v>116</v>
      </c>
      <c r="E51" s="120"/>
      <c r="F51" s="98">
        <v>13</v>
      </c>
      <c r="G51" s="99">
        <v>3</v>
      </c>
      <c r="H51" s="91"/>
      <c r="I51" s="101"/>
      <c r="J51" s="1">
        <f t="shared" si="0"/>
        <v>1</v>
      </c>
      <c r="K51" s="8">
        <f t="shared" si="1"/>
        <v>0</v>
      </c>
      <c r="L51" s="8">
        <f t="shared" si="2"/>
        <v>0</v>
      </c>
      <c r="M51" s="7"/>
      <c r="N51" s="6">
        <f t="shared" si="3"/>
        <v>0</v>
      </c>
      <c r="U51" s="12">
        <f t="shared" si="4"/>
        <v>3</v>
      </c>
      <c r="V51" s="12">
        <f t="shared" si="5"/>
        <v>0</v>
      </c>
    </row>
    <row r="52" spans="1:22" ht="16.5" customHeight="1">
      <c r="A52" s="1">
        <v>51</v>
      </c>
      <c r="B52" s="111"/>
      <c r="C52" s="93" t="s">
        <v>93</v>
      </c>
      <c r="D52" s="102" t="s">
        <v>113</v>
      </c>
      <c r="E52" s="110" t="s">
        <v>117</v>
      </c>
      <c r="F52" s="98">
        <v>25</v>
      </c>
      <c r="G52" s="99">
        <v>10</v>
      </c>
      <c r="H52" s="91"/>
      <c r="I52" s="101"/>
      <c r="J52" s="1">
        <f t="shared" si="0"/>
        <v>2</v>
      </c>
      <c r="K52" s="8">
        <f t="shared" si="1"/>
        <v>0</v>
      </c>
      <c r="L52" s="8">
        <f t="shared" si="2"/>
        <v>0</v>
      </c>
      <c r="M52" s="7"/>
      <c r="N52" s="6">
        <f t="shared" si="3"/>
        <v>0</v>
      </c>
      <c r="U52" s="12">
        <f t="shared" si="4"/>
        <v>20</v>
      </c>
      <c r="V52" s="12">
        <f t="shared" si="5"/>
        <v>0</v>
      </c>
    </row>
    <row r="53" spans="1:22" ht="16.5" customHeight="1">
      <c r="A53" s="1">
        <v>52</v>
      </c>
      <c r="B53" s="111"/>
      <c r="C53" s="93" t="s">
        <v>95</v>
      </c>
      <c r="D53" s="102" t="s">
        <v>118</v>
      </c>
      <c r="E53" s="111"/>
      <c r="F53" s="98">
        <v>9</v>
      </c>
      <c r="G53" s="99">
        <v>10</v>
      </c>
      <c r="H53" s="91"/>
      <c r="I53" s="101"/>
      <c r="J53" s="1">
        <f t="shared" si="0"/>
        <v>1</v>
      </c>
      <c r="K53" s="8">
        <f t="shared" si="1"/>
        <v>0</v>
      </c>
      <c r="L53" s="8">
        <f t="shared" si="2"/>
        <v>0</v>
      </c>
      <c r="M53" s="7"/>
      <c r="N53" s="6">
        <f t="shared" si="3"/>
        <v>0</v>
      </c>
      <c r="U53" s="12">
        <f t="shared" si="4"/>
        <v>10</v>
      </c>
      <c r="V53" s="12">
        <f t="shared" si="5"/>
        <v>0</v>
      </c>
    </row>
    <row r="54" spans="1:22" ht="16.5" customHeight="1">
      <c r="A54" s="1">
        <v>53</v>
      </c>
      <c r="B54" s="120"/>
      <c r="C54" s="93" t="s">
        <v>95</v>
      </c>
      <c r="D54" s="102" t="s">
        <v>116</v>
      </c>
      <c r="E54" s="120"/>
      <c r="F54" s="98">
        <v>16</v>
      </c>
      <c r="G54" s="99">
        <v>10</v>
      </c>
      <c r="H54" s="91"/>
      <c r="I54" s="101"/>
      <c r="J54" s="1">
        <f t="shared" si="0"/>
        <v>1</v>
      </c>
      <c r="K54" s="8">
        <f t="shared" si="1"/>
        <v>0</v>
      </c>
      <c r="L54" s="8">
        <f t="shared" si="2"/>
        <v>0</v>
      </c>
      <c r="M54" s="7"/>
      <c r="N54" s="6">
        <f t="shared" si="3"/>
        <v>0</v>
      </c>
      <c r="U54" s="12">
        <f t="shared" si="4"/>
        <v>10</v>
      </c>
      <c r="V54" s="12">
        <f t="shared" si="5"/>
        <v>0</v>
      </c>
    </row>
    <row r="55" spans="1:22" ht="16.5" customHeight="1">
      <c r="A55" s="1">
        <v>54</v>
      </c>
      <c r="B55" s="110" t="s">
        <v>119</v>
      </c>
      <c r="C55" s="93" t="s">
        <v>93</v>
      </c>
      <c r="D55" s="97">
        <v>0.375</v>
      </c>
      <c r="E55" s="110" t="s">
        <v>120</v>
      </c>
      <c r="F55" s="98">
        <v>10</v>
      </c>
      <c r="G55" s="99">
        <v>6</v>
      </c>
      <c r="H55" s="91"/>
      <c r="I55" s="101"/>
      <c r="J55" s="1">
        <f t="shared" si="0"/>
        <v>1</v>
      </c>
      <c r="K55" s="8">
        <f t="shared" si="1"/>
        <v>0</v>
      </c>
      <c r="L55" s="8">
        <f t="shared" si="2"/>
        <v>0</v>
      </c>
      <c r="M55" s="7"/>
      <c r="N55" s="6">
        <f t="shared" si="3"/>
        <v>0</v>
      </c>
      <c r="U55" s="12">
        <f t="shared" si="4"/>
        <v>6</v>
      </c>
      <c r="V55" s="12">
        <f t="shared" si="5"/>
        <v>0</v>
      </c>
    </row>
    <row r="56" spans="1:22" ht="16.5" customHeight="1">
      <c r="A56" s="1">
        <v>55</v>
      </c>
      <c r="B56" s="111"/>
      <c r="C56" s="93" t="s">
        <v>95</v>
      </c>
      <c r="D56" s="97">
        <v>0.54861111111111105</v>
      </c>
      <c r="E56" s="111"/>
      <c r="F56" s="98">
        <v>6</v>
      </c>
      <c r="G56" s="99">
        <v>6</v>
      </c>
      <c r="H56" s="91"/>
      <c r="I56" s="101"/>
      <c r="J56" s="1">
        <f t="shared" si="0"/>
        <v>1</v>
      </c>
      <c r="K56" s="8">
        <f t="shared" si="1"/>
        <v>0</v>
      </c>
      <c r="L56" s="8">
        <f t="shared" si="2"/>
        <v>0</v>
      </c>
      <c r="M56" s="7"/>
      <c r="N56" s="6">
        <f t="shared" si="3"/>
        <v>0</v>
      </c>
      <c r="U56" s="12">
        <f t="shared" si="4"/>
        <v>6</v>
      </c>
      <c r="V56" s="12">
        <f t="shared" si="5"/>
        <v>0</v>
      </c>
    </row>
    <row r="57" spans="1:22" ht="16.5" customHeight="1">
      <c r="A57" s="1">
        <v>56</v>
      </c>
      <c r="B57" s="120"/>
      <c r="C57" s="93" t="s">
        <v>95</v>
      </c>
      <c r="D57" s="97">
        <v>0.60416666666666663</v>
      </c>
      <c r="E57" s="120"/>
      <c r="F57" s="98">
        <v>4</v>
      </c>
      <c r="G57" s="99">
        <v>6</v>
      </c>
      <c r="H57" s="91"/>
      <c r="I57" s="101"/>
      <c r="J57" s="1">
        <f t="shared" si="0"/>
        <v>1</v>
      </c>
      <c r="K57" s="8">
        <f t="shared" si="1"/>
        <v>0</v>
      </c>
      <c r="L57" s="8">
        <f t="shared" si="2"/>
        <v>0</v>
      </c>
      <c r="M57" s="7"/>
      <c r="N57" s="6">
        <f t="shared" si="3"/>
        <v>0</v>
      </c>
      <c r="U57" s="12">
        <f t="shared" si="4"/>
        <v>6</v>
      </c>
      <c r="V57" s="12">
        <f t="shared" si="5"/>
        <v>0</v>
      </c>
    </row>
    <row r="58" spans="1:22" ht="16.5" customHeight="1">
      <c r="A58" s="1">
        <v>57</v>
      </c>
      <c r="B58" s="110" t="s">
        <v>121</v>
      </c>
      <c r="C58" s="93" t="s">
        <v>93</v>
      </c>
      <c r="D58" s="97">
        <v>0.35416666666666669</v>
      </c>
      <c r="E58" s="110" t="s">
        <v>122</v>
      </c>
      <c r="F58" s="98">
        <v>17</v>
      </c>
      <c r="G58" s="99">
        <v>3</v>
      </c>
      <c r="H58" s="92"/>
      <c r="I58" s="113" t="s">
        <v>107</v>
      </c>
      <c r="J58" s="1">
        <f t="shared" si="0"/>
        <v>1</v>
      </c>
      <c r="K58" s="8">
        <f t="shared" si="1"/>
        <v>0</v>
      </c>
      <c r="L58" s="8">
        <f t="shared" si="2"/>
        <v>0</v>
      </c>
      <c r="M58" s="7"/>
      <c r="N58" s="6">
        <f t="shared" si="3"/>
        <v>0</v>
      </c>
      <c r="U58" s="12">
        <f t="shared" si="4"/>
        <v>3</v>
      </c>
      <c r="V58" s="12">
        <f t="shared" si="5"/>
        <v>0</v>
      </c>
    </row>
    <row r="59" spans="1:22" ht="16.5" customHeight="1">
      <c r="A59" s="1">
        <v>58</v>
      </c>
      <c r="B59" s="111"/>
      <c r="C59" s="93" t="s">
        <v>93</v>
      </c>
      <c r="D59" s="97">
        <v>0.51388888888888895</v>
      </c>
      <c r="E59" s="111"/>
      <c r="F59" s="98">
        <v>14</v>
      </c>
      <c r="G59" s="99">
        <v>3</v>
      </c>
      <c r="H59" s="92"/>
      <c r="I59" s="114"/>
      <c r="J59" s="1">
        <f t="shared" si="0"/>
        <v>1</v>
      </c>
      <c r="K59" s="8">
        <f t="shared" si="1"/>
        <v>0</v>
      </c>
      <c r="L59" s="8">
        <f t="shared" si="2"/>
        <v>0</v>
      </c>
      <c r="M59" s="7"/>
      <c r="N59" s="6">
        <f t="shared" si="3"/>
        <v>0</v>
      </c>
      <c r="U59" s="12">
        <f t="shared" si="4"/>
        <v>3</v>
      </c>
      <c r="V59" s="12">
        <f t="shared" si="5"/>
        <v>0</v>
      </c>
    </row>
    <row r="60" spans="1:22" ht="16.5" customHeight="1">
      <c r="A60" s="1">
        <v>59</v>
      </c>
      <c r="B60" s="111"/>
      <c r="C60" s="93" t="s">
        <v>95</v>
      </c>
      <c r="D60" s="97">
        <v>0.52083333333333337</v>
      </c>
      <c r="E60" s="111"/>
      <c r="F60" s="98">
        <v>17</v>
      </c>
      <c r="G60" s="99">
        <v>3</v>
      </c>
      <c r="H60" s="92"/>
      <c r="I60" s="114"/>
      <c r="J60" s="1">
        <f t="shared" si="0"/>
        <v>1</v>
      </c>
      <c r="K60" s="8">
        <f t="shared" si="1"/>
        <v>0</v>
      </c>
      <c r="L60" s="8">
        <f t="shared" si="2"/>
        <v>0</v>
      </c>
      <c r="M60" s="7"/>
      <c r="N60" s="6">
        <f t="shared" si="3"/>
        <v>0</v>
      </c>
      <c r="U60" s="12">
        <f t="shared" si="4"/>
        <v>3</v>
      </c>
      <c r="V60" s="12">
        <f t="shared" si="5"/>
        <v>0</v>
      </c>
    </row>
    <row r="61" spans="1:22" ht="16.5" customHeight="1">
      <c r="A61" s="1">
        <v>60</v>
      </c>
      <c r="B61" s="120"/>
      <c r="C61" s="93" t="s">
        <v>95</v>
      </c>
      <c r="D61" s="97">
        <v>0.78472222222222221</v>
      </c>
      <c r="E61" s="120"/>
      <c r="F61" s="98">
        <v>14</v>
      </c>
      <c r="G61" s="99">
        <v>3</v>
      </c>
      <c r="H61" s="92"/>
      <c r="I61" s="115"/>
      <c r="J61" s="1">
        <f t="shared" si="0"/>
        <v>1</v>
      </c>
      <c r="K61" s="8">
        <f t="shared" si="1"/>
        <v>0</v>
      </c>
      <c r="L61" s="8">
        <f t="shared" si="2"/>
        <v>0</v>
      </c>
      <c r="M61" s="7"/>
      <c r="N61" s="6">
        <f t="shared" si="3"/>
        <v>0</v>
      </c>
      <c r="U61" s="12">
        <f t="shared" si="4"/>
        <v>3</v>
      </c>
      <c r="V61" s="12">
        <f t="shared" si="5"/>
        <v>0</v>
      </c>
    </row>
    <row r="62" spans="1:22" ht="16.5" customHeight="1">
      <c r="A62" s="1">
        <v>61</v>
      </c>
      <c r="B62" s="110" t="s">
        <v>123</v>
      </c>
      <c r="C62" s="93" t="s">
        <v>93</v>
      </c>
      <c r="D62" s="97">
        <v>0.375</v>
      </c>
      <c r="E62" s="110" t="s">
        <v>124</v>
      </c>
      <c r="F62" s="98">
        <v>34</v>
      </c>
      <c r="G62" s="99">
        <v>14</v>
      </c>
      <c r="H62" s="92"/>
      <c r="I62" s="113" t="s">
        <v>107</v>
      </c>
      <c r="J62" s="1">
        <f t="shared" si="0"/>
        <v>2</v>
      </c>
      <c r="K62" s="8">
        <f t="shared" si="1"/>
        <v>0</v>
      </c>
      <c r="L62" s="8">
        <f t="shared" si="2"/>
        <v>0</v>
      </c>
      <c r="M62" s="7"/>
      <c r="N62" s="6">
        <f t="shared" si="3"/>
        <v>0</v>
      </c>
      <c r="U62" s="12">
        <f t="shared" si="4"/>
        <v>28</v>
      </c>
      <c r="V62" s="12">
        <f t="shared" si="5"/>
        <v>0</v>
      </c>
    </row>
    <row r="63" spans="1:22" ht="16.5" customHeight="1">
      <c r="A63" s="1">
        <v>62</v>
      </c>
      <c r="B63" s="111"/>
      <c r="C63" s="93" t="s">
        <v>95</v>
      </c>
      <c r="D63" s="97">
        <v>0.58333333333333337</v>
      </c>
      <c r="E63" s="120"/>
      <c r="F63" s="98">
        <v>34</v>
      </c>
      <c r="G63" s="99">
        <v>14</v>
      </c>
      <c r="H63" s="92"/>
      <c r="I63" s="114"/>
      <c r="J63" s="1">
        <f t="shared" si="0"/>
        <v>2</v>
      </c>
      <c r="K63" s="8">
        <f t="shared" si="1"/>
        <v>0</v>
      </c>
      <c r="L63" s="8">
        <f t="shared" si="2"/>
        <v>0</v>
      </c>
      <c r="M63" s="7"/>
      <c r="N63" s="6">
        <f t="shared" si="3"/>
        <v>0</v>
      </c>
      <c r="U63" s="12">
        <f t="shared" si="4"/>
        <v>28</v>
      </c>
      <c r="V63" s="12">
        <f t="shared" si="5"/>
        <v>0</v>
      </c>
    </row>
    <row r="64" spans="1:22" ht="16.5" customHeight="1">
      <c r="A64" s="1">
        <v>63</v>
      </c>
      <c r="B64" s="111"/>
      <c r="C64" s="93" t="s">
        <v>93</v>
      </c>
      <c r="D64" s="97">
        <v>0.375</v>
      </c>
      <c r="E64" s="110" t="s">
        <v>125</v>
      </c>
      <c r="F64" s="98">
        <v>12</v>
      </c>
      <c r="G64" s="99">
        <v>10</v>
      </c>
      <c r="H64" s="92"/>
      <c r="I64" s="114"/>
      <c r="J64" s="1">
        <f t="shared" si="0"/>
        <v>1</v>
      </c>
      <c r="K64" s="8">
        <f t="shared" si="1"/>
        <v>0</v>
      </c>
      <c r="L64" s="8">
        <f t="shared" si="2"/>
        <v>0</v>
      </c>
      <c r="M64" s="7"/>
      <c r="N64" s="6">
        <f t="shared" si="3"/>
        <v>0</v>
      </c>
      <c r="U64" s="12">
        <f t="shared" si="4"/>
        <v>10</v>
      </c>
      <c r="V64" s="12">
        <f t="shared" si="5"/>
        <v>0</v>
      </c>
    </row>
    <row r="65" spans="1:22" ht="16.5" customHeight="1">
      <c r="A65" s="1">
        <v>64</v>
      </c>
      <c r="B65" s="120"/>
      <c r="C65" s="93" t="s">
        <v>95</v>
      </c>
      <c r="D65" s="97">
        <v>0.58333333333333337</v>
      </c>
      <c r="E65" s="120"/>
      <c r="F65" s="98">
        <v>12</v>
      </c>
      <c r="G65" s="99">
        <v>10</v>
      </c>
      <c r="H65" s="92"/>
      <c r="I65" s="115"/>
      <c r="J65" s="1">
        <f t="shared" si="0"/>
        <v>1</v>
      </c>
      <c r="K65" s="8">
        <f t="shared" si="1"/>
        <v>0</v>
      </c>
      <c r="L65" s="8">
        <f t="shared" si="2"/>
        <v>0</v>
      </c>
      <c r="M65" s="7"/>
      <c r="N65" s="6">
        <f t="shared" si="3"/>
        <v>0</v>
      </c>
      <c r="U65" s="12">
        <f t="shared" si="4"/>
        <v>10</v>
      </c>
      <c r="V65" s="12">
        <f t="shared" si="5"/>
        <v>0</v>
      </c>
    </row>
    <row r="66" spans="1:22" ht="16.5" customHeight="1">
      <c r="A66" s="1">
        <v>65</v>
      </c>
      <c r="B66" s="110" t="s">
        <v>126</v>
      </c>
      <c r="C66" s="93" t="s">
        <v>93</v>
      </c>
      <c r="D66" s="97">
        <v>0.375</v>
      </c>
      <c r="E66" s="127" t="s">
        <v>127</v>
      </c>
      <c r="F66" s="98">
        <v>2</v>
      </c>
      <c r="G66" s="99">
        <v>5</v>
      </c>
      <c r="H66" s="92"/>
      <c r="I66" s="113" t="s">
        <v>107</v>
      </c>
      <c r="J66" s="1">
        <f t="shared" si="0"/>
        <v>1</v>
      </c>
      <c r="K66" s="8">
        <f t="shared" si="1"/>
        <v>0</v>
      </c>
      <c r="L66" s="8">
        <f t="shared" si="2"/>
        <v>0</v>
      </c>
      <c r="M66" s="7"/>
      <c r="N66" s="6">
        <f t="shared" si="3"/>
        <v>0</v>
      </c>
      <c r="U66" s="12">
        <f t="shared" si="4"/>
        <v>5</v>
      </c>
      <c r="V66" s="12">
        <f t="shared" si="5"/>
        <v>0</v>
      </c>
    </row>
    <row r="67" spans="1:22" ht="16.5" customHeight="1">
      <c r="A67" s="1">
        <v>66</v>
      </c>
      <c r="B67" s="111"/>
      <c r="C67" s="93" t="s">
        <v>95</v>
      </c>
      <c r="D67" s="97">
        <v>0.625</v>
      </c>
      <c r="E67" s="128"/>
      <c r="F67" s="98">
        <v>2</v>
      </c>
      <c r="G67" s="99">
        <v>5</v>
      </c>
      <c r="H67" s="92"/>
      <c r="I67" s="114"/>
      <c r="J67" s="1">
        <f t="shared" ref="J67:J130" si="6">ROUNDUP(F67/20,0)</f>
        <v>1</v>
      </c>
      <c r="K67" s="8">
        <f t="shared" ref="K67:K130" si="7">$P$3*J67*G67</f>
        <v>0</v>
      </c>
      <c r="L67" s="8">
        <f t="shared" ref="L67:L130" si="8">$P$3*J67*G67*H67</f>
        <v>0</v>
      </c>
      <c r="M67" s="7"/>
      <c r="N67" s="6">
        <f t="shared" ref="N67:N130" si="9">IFERROR(K67/M67,0)</f>
        <v>0</v>
      </c>
      <c r="U67" s="12">
        <f t="shared" ref="U67:U130" si="10">IFERROR(G67*J67,0)</f>
        <v>5</v>
      </c>
      <c r="V67" s="12">
        <f t="shared" ref="V67:V130" si="11">IFERROR(U67*H67,0)</f>
        <v>0</v>
      </c>
    </row>
    <row r="68" spans="1:22" ht="16.5" customHeight="1">
      <c r="A68" s="1">
        <v>67</v>
      </c>
      <c r="B68" s="111"/>
      <c r="C68" s="93" t="s">
        <v>93</v>
      </c>
      <c r="D68" s="97">
        <v>0.375</v>
      </c>
      <c r="E68" s="111" t="s">
        <v>128</v>
      </c>
      <c r="F68" s="98">
        <v>6</v>
      </c>
      <c r="G68" s="99">
        <v>8</v>
      </c>
      <c r="H68" s="92"/>
      <c r="I68" s="114"/>
      <c r="J68" s="1">
        <f t="shared" si="6"/>
        <v>1</v>
      </c>
      <c r="K68" s="8">
        <f t="shared" si="7"/>
        <v>0</v>
      </c>
      <c r="L68" s="8">
        <f t="shared" si="8"/>
        <v>0</v>
      </c>
      <c r="M68" s="7"/>
      <c r="N68" s="6">
        <f t="shared" si="9"/>
        <v>0</v>
      </c>
      <c r="U68" s="12">
        <f t="shared" si="10"/>
        <v>8</v>
      </c>
      <c r="V68" s="12">
        <f t="shared" si="11"/>
        <v>0</v>
      </c>
    </row>
    <row r="69" spans="1:22" ht="16.5" customHeight="1">
      <c r="A69" s="1">
        <v>68</v>
      </c>
      <c r="B69" s="120"/>
      <c r="C69" s="93" t="s">
        <v>95</v>
      </c>
      <c r="D69" s="97">
        <v>0.625</v>
      </c>
      <c r="E69" s="120"/>
      <c r="F69" s="98">
        <v>6</v>
      </c>
      <c r="G69" s="99">
        <v>8</v>
      </c>
      <c r="H69" s="92"/>
      <c r="I69" s="115"/>
      <c r="J69" s="1">
        <f t="shared" si="6"/>
        <v>1</v>
      </c>
      <c r="K69" s="8">
        <f t="shared" si="7"/>
        <v>0</v>
      </c>
      <c r="L69" s="8">
        <f t="shared" si="8"/>
        <v>0</v>
      </c>
      <c r="M69" s="7"/>
      <c r="N69" s="6">
        <f t="shared" si="9"/>
        <v>0</v>
      </c>
      <c r="U69" s="12">
        <f t="shared" si="10"/>
        <v>8</v>
      </c>
      <c r="V69" s="12">
        <f t="shared" si="11"/>
        <v>0</v>
      </c>
    </row>
    <row r="70" spans="1:22" ht="16.5" customHeight="1">
      <c r="A70" s="1">
        <v>69</v>
      </c>
      <c r="B70" s="110" t="s">
        <v>129</v>
      </c>
      <c r="C70" s="93" t="s">
        <v>93</v>
      </c>
      <c r="D70" s="97">
        <v>0.375</v>
      </c>
      <c r="E70" s="110" t="s">
        <v>130</v>
      </c>
      <c r="F70" s="98">
        <v>12</v>
      </c>
      <c r="G70" s="100">
        <v>5</v>
      </c>
      <c r="H70" s="92"/>
      <c r="I70" s="113" t="s">
        <v>107</v>
      </c>
      <c r="J70" s="1">
        <f t="shared" si="6"/>
        <v>1</v>
      </c>
      <c r="K70" s="8">
        <f t="shared" si="7"/>
        <v>0</v>
      </c>
      <c r="L70" s="8">
        <f t="shared" si="8"/>
        <v>0</v>
      </c>
      <c r="M70" s="7"/>
      <c r="N70" s="6">
        <f t="shared" si="9"/>
        <v>0</v>
      </c>
      <c r="U70" s="12">
        <f t="shared" si="10"/>
        <v>5</v>
      </c>
      <c r="V70" s="12">
        <f t="shared" si="11"/>
        <v>0</v>
      </c>
    </row>
    <row r="71" spans="1:22" ht="16.5" customHeight="1">
      <c r="A71" s="1">
        <v>70</v>
      </c>
      <c r="B71" s="111"/>
      <c r="C71" s="93" t="s">
        <v>95</v>
      </c>
      <c r="D71" s="97">
        <v>0.625</v>
      </c>
      <c r="E71" s="120"/>
      <c r="F71" s="98">
        <v>12</v>
      </c>
      <c r="G71" s="100">
        <v>5</v>
      </c>
      <c r="H71" s="92"/>
      <c r="I71" s="114"/>
      <c r="J71" s="1">
        <f t="shared" si="6"/>
        <v>1</v>
      </c>
      <c r="K71" s="8">
        <f t="shared" si="7"/>
        <v>0</v>
      </c>
      <c r="L71" s="8">
        <f t="shared" si="8"/>
        <v>0</v>
      </c>
      <c r="M71" s="7"/>
      <c r="N71" s="6">
        <f t="shared" si="9"/>
        <v>0</v>
      </c>
      <c r="U71" s="12">
        <f t="shared" si="10"/>
        <v>5</v>
      </c>
      <c r="V71" s="12">
        <f t="shared" si="11"/>
        <v>0</v>
      </c>
    </row>
    <row r="72" spans="1:22" ht="16.5" customHeight="1">
      <c r="A72" s="1">
        <v>71</v>
      </c>
      <c r="B72" s="111"/>
      <c r="C72" s="93" t="s">
        <v>93</v>
      </c>
      <c r="D72" s="97">
        <v>0.375</v>
      </c>
      <c r="E72" s="110" t="s">
        <v>131</v>
      </c>
      <c r="F72" s="98">
        <v>3</v>
      </c>
      <c r="G72" s="99">
        <v>5</v>
      </c>
      <c r="H72" s="92"/>
      <c r="I72" s="114"/>
      <c r="J72" s="1">
        <f t="shared" si="6"/>
        <v>1</v>
      </c>
      <c r="K72" s="8">
        <f t="shared" si="7"/>
        <v>0</v>
      </c>
      <c r="L72" s="8">
        <f t="shared" si="8"/>
        <v>0</v>
      </c>
      <c r="M72" s="7"/>
      <c r="N72" s="6">
        <f t="shared" si="9"/>
        <v>0</v>
      </c>
      <c r="U72" s="12">
        <f t="shared" si="10"/>
        <v>5</v>
      </c>
      <c r="V72" s="12">
        <f t="shared" si="11"/>
        <v>0</v>
      </c>
    </row>
    <row r="73" spans="1:22" ht="16.5" customHeight="1">
      <c r="A73" s="1">
        <v>72</v>
      </c>
      <c r="B73" s="120"/>
      <c r="C73" s="93" t="s">
        <v>95</v>
      </c>
      <c r="D73" s="97">
        <v>0.625</v>
      </c>
      <c r="E73" s="120"/>
      <c r="F73" s="98">
        <v>3</v>
      </c>
      <c r="G73" s="99">
        <v>5</v>
      </c>
      <c r="H73" s="92"/>
      <c r="I73" s="115"/>
      <c r="J73" s="1">
        <f t="shared" si="6"/>
        <v>1</v>
      </c>
      <c r="K73" s="8">
        <f t="shared" si="7"/>
        <v>0</v>
      </c>
      <c r="L73" s="8">
        <f t="shared" si="8"/>
        <v>0</v>
      </c>
      <c r="M73" s="7"/>
      <c r="N73" s="6">
        <f t="shared" si="9"/>
        <v>0</v>
      </c>
      <c r="U73" s="12">
        <f t="shared" si="10"/>
        <v>5</v>
      </c>
      <c r="V73" s="12">
        <f t="shared" si="11"/>
        <v>0</v>
      </c>
    </row>
    <row r="74" spans="1:22" ht="16.5" customHeight="1">
      <c r="A74" s="1">
        <v>73</v>
      </c>
      <c r="B74" s="110" t="s">
        <v>132</v>
      </c>
      <c r="C74" s="93" t="s">
        <v>93</v>
      </c>
      <c r="D74" s="97">
        <v>0.36458333333333331</v>
      </c>
      <c r="E74" s="110" t="s">
        <v>133</v>
      </c>
      <c r="F74" s="98">
        <v>5</v>
      </c>
      <c r="G74" s="99">
        <v>4</v>
      </c>
      <c r="H74" s="92"/>
      <c r="I74" s="113" t="s">
        <v>134</v>
      </c>
      <c r="J74" s="1">
        <f t="shared" si="6"/>
        <v>1</v>
      </c>
      <c r="K74" s="8">
        <f t="shared" si="7"/>
        <v>0</v>
      </c>
      <c r="L74" s="8">
        <f t="shared" si="8"/>
        <v>0</v>
      </c>
      <c r="M74" s="7"/>
      <c r="N74" s="6">
        <f t="shared" si="9"/>
        <v>0</v>
      </c>
      <c r="U74" s="12">
        <f t="shared" si="10"/>
        <v>4</v>
      </c>
      <c r="V74" s="12">
        <f t="shared" si="11"/>
        <v>0</v>
      </c>
    </row>
    <row r="75" spans="1:22" ht="16.5" customHeight="1">
      <c r="A75" s="1">
        <v>74</v>
      </c>
      <c r="B75" s="111"/>
      <c r="C75" s="93" t="s">
        <v>95</v>
      </c>
      <c r="D75" s="97">
        <v>0.58333333333333337</v>
      </c>
      <c r="E75" s="120"/>
      <c r="F75" s="98">
        <v>5</v>
      </c>
      <c r="G75" s="99">
        <v>4</v>
      </c>
      <c r="H75" s="92"/>
      <c r="I75" s="114"/>
      <c r="J75" s="1">
        <f t="shared" si="6"/>
        <v>1</v>
      </c>
      <c r="K75" s="8">
        <f t="shared" si="7"/>
        <v>0</v>
      </c>
      <c r="L75" s="8">
        <f t="shared" si="8"/>
        <v>0</v>
      </c>
      <c r="M75" s="7"/>
      <c r="N75" s="6">
        <f t="shared" si="9"/>
        <v>0</v>
      </c>
      <c r="U75" s="12">
        <f t="shared" si="10"/>
        <v>4</v>
      </c>
      <c r="V75" s="12">
        <f t="shared" si="11"/>
        <v>0</v>
      </c>
    </row>
    <row r="76" spans="1:22" ht="16.5" customHeight="1">
      <c r="A76" s="1">
        <v>75</v>
      </c>
      <c r="B76" s="111"/>
      <c r="C76" s="93" t="s">
        <v>93</v>
      </c>
      <c r="D76" s="97">
        <v>0.36458333333333331</v>
      </c>
      <c r="E76" s="110" t="s">
        <v>135</v>
      </c>
      <c r="F76" s="98">
        <v>30</v>
      </c>
      <c r="G76" s="99">
        <v>12</v>
      </c>
      <c r="H76" s="92"/>
      <c r="I76" s="114"/>
      <c r="J76" s="1">
        <f t="shared" si="6"/>
        <v>2</v>
      </c>
      <c r="K76" s="8">
        <f t="shared" si="7"/>
        <v>0</v>
      </c>
      <c r="L76" s="8">
        <f t="shared" si="8"/>
        <v>0</v>
      </c>
      <c r="M76" s="7"/>
      <c r="N76" s="6">
        <f t="shared" si="9"/>
        <v>0</v>
      </c>
      <c r="U76" s="12">
        <f t="shared" si="10"/>
        <v>24</v>
      </c>
      <c r="V76" s="12">
        <f t="shared" si="11"/>
        <v>0</v>
      </c>
    </row>
    <row r="77" spans="1:22" ht="16.5" customHeight="1">
      <c r="A77" s="1">
        <v>76</v>
      </c>
      <c r="B77" s="111"/>
      <c r="C77" s="93" t="s">
        <v>95</v>
      </c>
      <c r="D77" s="97">
        <v>0.58333333333333337</v>
      </c>
      <c r="E77" s="120"/>
      <c r="F77" s="98">
        <v>30</v>
      </c>
      <c r="G77" s="99">
        <v>12</v>
      </c>
      <c r="H77" s="92"/>
      <c r="I77" s="114"/>
      <c r="J77" s="1">
        <f t="shared" si="6"/>
        <v>2</v>
      </c>
      <c r="K77" s="8">
        <f t="shared" si="7"/>
        <v>0</v>
      </c>
      <c r="L77" s="8">
        <f t="shared" si="8"/>
        <v>0</v>
      </c>
      <c r="M77" s="7"/>
      <c r="N77" s="6">
        <f t="shared" si="9"/>
        <v>0</v>
      </c>
      <c r="U77" s="12">
        <f t="shared" si="10"/>
        <v>24</v>
      </c>
      <c r="V77" s="12">
        <f t="shared" si="11"/>
        <v>0</v>
      </c>
    </row>
    <row r="78" spans="1:22" ht="16.5" customHeight="1">
      <c r="A78" s="1">
        <v>77</v>
      </c>
      <c r="B78" s="111"/>
      <c r="C78" s="93" t="s">
        <v>93</v>
      </c>
      <c r="D78" s="97">
        <v>0.36458333333333331</v>
      </c>
      <c r="E78" s="121" t="s">
        <v>136</v>
      </c>
      <c r="F78" s="103">
        <v>7</v>
      </c>
      <c r="G78" s="99">
        <v>4</v>
      </c>
      <c r="H78" s="92"/>
      <c r="I78" s="114"/>
      <c r="J78" s="1">
        <f t="shared" si="6"/>
        <v>1</v>
      </c>
      <c r="K78" s="8">
        <f t="shared" si="7"/>
        <v>0</v>
      </c>
      <c r="L78" s="8">
        <f t="shared" si="8"/>
        <v>0</v>
      </c>
      <c r="M78" s="7"/>
      <c r="N78" s="6">
        <f t="shared" si="9"/>
        <v>0</v>
      </c>
      <c r="U78" s="12">
        <f t="shared" si="10"/>
        <v>4</v>
      </c>
      <c r="V78" s="12">
        <f t="shared" si="11"/>
        <v>0</v>
      </c>
    </row>
    <row r="79" spans="1:22" ht="16.5" customHeight="1">
      <c r="A79" s="1">
        <v>78</v>
      </c>
      <c r="B79" s="111"/>
      <c r="C79" s="93" t="s">
        <v>95</v>
      </c>
      <c r="D79" s="97">
        <v>0.58333333333333337</v>
      </c>
      <c r="E79" s="122"/>
      <c r="F79" s="103">
        <v>7</v>
      </c>
      <c r="G79" s="99">
        <v>4</v>
      </c>
      <c r="H79" s="92"/>
      <c r="I79" s="114"/>
      <c r="J79" s="1">
        <f t="shared" si="6"/>
        <v>1</v>
      </c>
      <c r="K79" s="8">
        <f t="shared" si="7"/>
        <v>0</v>
      </c>
      <c r="L79" s="8">
        <f t="shared" si="8"/>
        <v>0</v>
      </c>
      <c r="M79" s="7"/>
      <c r="N79" s="6">
        <f t="shared" si="9"/>
        <v>0</v>
      </c>
      <c r="U79" s="12">
        <f t="shared" si="10"/>
        <v>4</v>
      </c>
      <c r="V79" s="12">
        <f t="shared" si="11"/>
        <v>0</v>
      </c>
    </row>
    <row r="80" spans="1:22" ht="16.5" customHeight="1">
      <c r="A80" s="1">
        <v>79</v>
      </c>
      <c r="B80" s="111"/>
      <c r="C80" s="93" t="s">
        <v>93</v>
      </c>
      <c r="D80" s="97">
        <v>0.36458333333333331</v>
      </c>
      <c r="E80" s="110" t="s">
        <v>137</v>
      </c>
      <c r="F80" s="98">
        <v>4</v>
      </c>
      <c r="G80" s="99">
        <v>8</v>
      </c>
      <c r="H80" s="92"/>
      <c r="I80" s="114"/>
      <c r="J80" s="1">
        <f t="shared" si="6"/>
        <v>1</v>
      </c>
      <c r="K80" s="8">
        <f t="shared" si="7"/>
        <v>0</v>
      </c>
      <c r="L80" s="8">
        <f t="shared" si="8"/>
        <v>0</v>
      </c>
      <c r="M80" s="7"/>
      <c r="N80" s="6">
        <f t="shared" si="9"/>
        <v>0</v>
      </c>
      <c r="U80" s="12">
        <f t="shared" si="10"/>
        <v>8</v>
      </c>
      <c r="V80" s="12">
        <f t="shared" si="11"/>
        <v>0</v>
      </c>
    </row>
    <row r="81" spans="1:22" ht="16.5" customHeight="1">
      <c r="A81" s="1">
        <v>80</v>
      </c>
      <c r="B81" s="111"/>
      <c r="C81" s="93" t="s">
        <v>95</v>
      </c>
      <c r="D81" s="97">
        <v>0.58333333333333337</v>
      </c>
      <c r="E81" s="120"/>
      <c r="F81" s="98">
        <v>4</v>
      </c>
      <c r="G81" s="99">
        <v>8</v>
      </c>
      <c r="H81" s="92"/>
      <c r="I81" s="114"/>
      <c r="J81" s="1">
        <f t="shared" si="6"/>
        <v>1</v>
      </c>
      <c r="K81" s="8">
        <f t="shared" si="7"/>
        <v>0</v>
      </c>
      <c r="L81" s="8">
        <f t="shared" si="8"/>
        <v>0</v>
      </c>
      <c r="M81" s="7"/>
      <c r="N81" s="6">
        <f t="shared" si="9"/>
        <v>0</v>
      </c>
      <c r="U81" s="12">
        <f t="shared" si="10"/>
        <v>8</v>
      </c>
      <c r="V81" s="12">
        <f t="shared" si="11"/>
        <v>0</v>
      </c>
    </row>
    <row r="82" spans="1:22" ht="16.5" customHeight="1">
      <c r="A82" s="1">
        <v>81</v>
      </c>
      <c r="B82" s="111"/>
      <c r="C82" s="104" t="s">
        <v>93</v>
      </c>
      <c r="D82" s="97">
        <v>0.36458333333333331</v>
      </c>
      <c r="E82" s="121" t="s">
        <v>138</v>
      </c>
      <c r="F82" s="103">
        <v>2</v>
      </c>
      <c r="G82" s="105">
        <v>10</v>
      </c>
      <c r="H82" s="92"/>
      <c r="I82" s="114"/>
      <c r="J82" s="1">
        <f t="shared" si="6"/>
        <v>1</v>
      </c>
      <c r="K82" s="8">
        <f t="shared" si="7"/>
        <v>0</v>
      </c>
      <c r="L82" s="8">
        <f t="shared" si="8"/>
        <v>0</v>
      </c>
      <c r="M82" s="7"/>
      <c r="N82" s="6">
        <f t="shared" si="9"/>
        <v>0</v>
      </c>
      <c r="U82" s="12">
        <f t="shared" si="10"/>
        <v>10</v>
      </c>
      <c r="V82" s="12">
        <f t="shared" si="11"/>
        <v>0</v>
      </c>
    </row>
    <row r="83" spans="1:22" ht="16.5" customHeight="1">
      <c r="A83" s="1">
        <v>82</v>
      </c>
      <c r="B83" s="111"/>
      <c r="C83" s="104" t="s">
        <v>95</v>
      </c>
      <c r="D83" s="97">
        <v>0.58333333333333337</v>
      </c>
      <c r="E83" s="122"/>
      <c r="F83" s="103">
        <v>2</v>
      </c>
      <c r="G83" s="105">
        <v>10</v>
      </c>
      <c r="H83" s="92"/>
      <c r="I83" s="114"/>
      <c r="J83" s="1">
        <f t="shared" si="6"/>
        <v>1</v>
      </c>
      <c r="K83" s="8">
        <f t="shared" si="7"/>
        <v>0</v>
      </c>
      <c r="L83" s="8">
        <f t="shared" si="8"/>
        <v>0</v>
      </c>
      <c r="M83" s="7"/>
      <c r="N83" s="6">
        <f t="shared" si="9"/>
        <v>0</v>
      </c>
      <c r="U83" s="12">
        <f t="shared" si="10"/>
        <v>10</v>
      </c>
      <c r="V83" s="12">
        <f t="shared" si="11"/>
        <v>0</v>
      </c>
    </row>
    <row r="84" spans="1:22" ht="16.5" customHeight="1">
      <c r="A84" s="1">
        <v>83</v>
      </c>
      <c r="B84" s="111"/>
      <c r="C84" s="104" t="s">
        <v>93</v>
      </c>
      <c r="D84" s="97">
        <v>0.36458333333333331</v>
      </c>
      <c r="E84" s="126" t="s">
        <v>139</v>
      </c>
      <c r="F84" s="103">
        <v>3</v>
      </c>
      <c r="G84" s="105">
        <v>6</v>
      </c>
      <c r="H84" s="92"/>
      <c r="I84" s="114"/>
      <c r="J84" s="1">
        <f t="shared" si="6"/>
        <v>1</v>
      </c>
      <c r="K84" s="8">
        <f t="shared" si="7"/>
        <v>0</v>
      </c>
      <c r="L84" s="8">
        <f t="shared" si="8"/>
        <v>0</v>
      </c>
      <c r="M84" s="7"/>
      <c r="N84" s="6">
        <f t="shared" si="9"/>
        <v>0</v>
      </c>
      <c r="U84" s="12">
        <f t="shared" si="10"/>
        <v>6</v>
      </c>
      <c r="V84" s="12">
        <f t="shared" si="11"/>
        <v>0</v>
      </c>
    </row>
    <row r="85" spans="1:22" ht="16.5" customHeight="1">
      <c r="A85" s="1">
        <v>84</v>
      </c>
      <c r="B85" s="111"/>
      <c r="C85" s="104" t="s">
        <v>95</v>
      </c>
      <c r="D85" s="97">
        <v>0.58333333333333337</v>
      </c>
      <c r="E85" s="126"/>
      <c r="F85" s="103">
        <v>3</v>
      </c>
      <c r="G85" s="105">
        <v>6</v>
      </c>
      <c r="H85" s="92"/>
      <c r="I85" s="114"/>
      <c r="J85" s="1">
        <f t="shared" si="6"/>
        <v>1</v>
      </c>
      <c r="K85" s="8">
        <f t="shared" si="7"/>
        <v>0</v>
      </c>
      <c r="L85" s="8">
        <f t="shared" si="8"/>
        <v>0</v>
      </c>
      <c r="M85" s="7"/>
      <c r="N85" s="6">
        <f t="shared" si="9"/>
        <v>0</v>
      </c>
      <c r="U85" s="12">
        <f t="shared" si="10"/>
        <v>6</v>
      </c>
      <c r="V85" s="12">
        <f t="shared" si="11"/>
        <v>0</v>
      </c>
    </row>
    <row r="86" spans="1:22" ht="16.5" customHeight="1">
      <c r="A86" s="1">
        <v>85</v>
      </c>
      <c r="B86" s="111"/>
      <c r="C86" s="104" t="s">
        <v>93</v>
      </c>
      <c r="D86" s="97">
        <v>0.36458333333333331</v>
      </c>
      <c r="E86" s="126" t="s">
        <v>140</v>
      </c>
      <c r="F86" s="103">
        <v>2</v>
      </c>
      <c r="G86" s="105">
        <v>13</v>
      </c>
      <c r="H86" s="92"/>
      <c r="I86" s="114"/>
      <c r="J86" s="1">
        <f t="shared" si="6"/>
        <v>1</v>
      </c>
      <c r="K86" s="8">
        <f t="shared" si="7"/>
        <v>0</v>
      </c>
      <c r="L86" s="8">
        <f t="shared" si="8"/>
        <v>0</v>
      </c>
      <c r="M86" s="7"/>
      <c r="N86" s="6">
        <f t="shared" si="9"/>
        <v>0</v>
      </c>
      <c r="U86" s="12">
        <f t="shared" si="10"/>
        <v>13</v>
      </c>
      <c r="V86" s="12">
        <f t="shared" si="11"/>
        <v>0</v>
      </c>
    </row>
    <row r="87" spans="1:22" ht="16.5" customHeight="1">
      <c r="A87" s="1">
        <v>86</v>
      </c>
      <c r="B87" s="120"/>
      <c r="C87" s="104" t="s">
        <v>95</v>
      </c>
      <c r="D87" s="97">
        <v>0.58333333333333337</v>
      </c>
      <c r="E87" s="126"/>
      <c r="F87" s="103">
        <v>2</v>
      </c>
      <c r="G87" s="105">
        <v>13</v>
      </c>
      <c r="H87" s="92"/>
      <c r="I87" s="115"/>
      <c r="J87" s="1">
        <f t="shared" si="6"/>
        <v>1</v>
      </c>
      <c r="K87" s="8">
        <f t="shared" si="7"/>
        <v>0</v>
      </c>
      <c r="L87" s="8">
        <f t="shared" si="8"/>
        <v>0</v>
      </c>
      <c r="M87" s="7"/>
      <c r="N87" s="6">
        <f t="shared" si="9"/>
        <v>0</v>
      </c>
      <c r="U87" s="12">
        <f t="shared" si="10"/>
        <v>13</v>
      </c>
      <c r="V87" s="12">
        <f t="shared" si="11"/>
        <v>0</v>
      </c>
    </row>
    <row r="88" spans="1:22" ht="16.5" customHeight="1">
      <c r="A88" s="1">
        <v>87</v>
      </c>
      <c r="B88" s="110" t="s">
        <v>141</v>
      </c>
      <c r="C88" s="93" t="s">
        <v>93</v>
      </c>
      <c r="D88" s="97">
        <v>0.375</v>
      </c>
      <c r="E88" s="110" t="s">
        <v>142</v>
      </c>
      <c r="F88" s="98">
        <v>4</v>
      </c>
      <c r="G88" s="99">
        <v>3</v>
      </c>
      <c r="H88" s="92"/>
      <c r="I88" s="113" t="s">
        <v>107</v>
      </c>
      <c r="J88" s="1">
        <f t="shared" si="6"/>
        <v>1</v>
      </c>
      <c r="K88" s="8">
        <f t="shared" si="7"/>
        <v>0</v>
      </c>
      <c r="L88" s="8">
        <f t="shared" si="8"/>
        <v>0</v>
      </c>
      <c r="M88" s="7"/>
      <c r="N88" s="6">
        <f t="shared" si="9"/>
        <v>0</v>
      </c>
      <c r="U88" s="12">
        <f t="shared" si="10"/>
        <v>3</v>
      </c>
      <c r="V88" s="12">
        <f t="shared" si="11"/>
        <v>0</v>
      </c>
    </row>
    <row r="89" spans="1:22" ht="16.5" customHeight="1">
      <c r="A89" s="1">
        <v>88</v>
      </c>
      <c r="B89" s="120"/>
      <c r="C89" s="93" t="s">
        <v>95</v>
      </c>
      <c r="D89" s="106">
        <v>0.58333333333333337</v>
      </c>
      <c r="E89" s="120"/>
      <c r="F89" s="98">
        <v>4</v>
      </c>
      <c r="G89" s="99">
        <v>3</v>
      </c>
      <c r="H89" s="92"/>
      <c r="I89" s="115"/>
      <c r="J89" s="1">
        <f t="shared" si="6"/>
        <v>1</v>
      </c>
      <c r="K89" s="8">
        <f t="shared" si="7"/>
        <v>0</v>
      </c>
      <c r="L89" s="8">
        <f t="shared" si="8"/>
        <v>0</v>
      </c>
      <c r="M89" s="7"/>
      <c r="N89" s="6">
        <f t="shared" si="9"/>
        <v>0</v>
      </c>
      <c r="U89" s="12">
        <f t="shared" si="10"/>
        <v>3</v>
      </c>
      <c r="V89" s="12">
        <f t="shared" si="11"/>
        <v>0</v>
      </c>
    </row>
    <row r="90" spans="1:22" ht="16.5" customHeight="1">
      <c r="A90" s="1">
        <v>89</v>
      </c>
      <c r="B90" s="111" t="s">
        <v>143</v>
      </c>
      <c r="C90" s="93" t="s">
        <v>93</v>
      </c>
      <c r="D90" s="97">
        <v>0.375</v>
      </c>
      <c r="E90" s="110" t="s">
        <v>144</v>
      </c>
      <c r="F90" s="98">
        <v>13</v>
      </c>
      <c r="G90" s="100">
        <v>14</v>
      </c>
      <c r="H90" s="92"/>
      <c r="I90" s="113" t="s">
        <v>107</v>
      </c>
      <c r="J90" s="1">
        <f t="shared" si="6"/>
        <v>1</v>
      </c>
      <c r="K90" s="8">
        <f t="shared" si="7"/>
        <v>0</v>
      </c>
      <c r="L90" s="8">
        <f t="shared" si="8"/>
        <v>0</v>
      </c>
      <c r="M90" s="7"/>
      <c r="N90" s="6">
        <f t="shared" si="9"/>
        <v>0</v>
      </c>
      <c r="U90" s="12">
        <f t="shared" si="10"/>
        <v>14</v>
      </c>
      <c r="V90" s="12">
        <f t="shared" si="11"/>
        <v>0</v>
      </c>
    </row>
    <row r="91" spans="1:22" ht="16.5" customHeight="1">
      <c r="A91" s="1">
        <v>90</v>
      </c>
      <c r="B91" s="120"/>
      <c r="C91" s="93" t="s">
        <v>95</v>
      </c>
      <c r="D91" s="97">
        <v>0.58333333333333337</v>
      </c>
      <c r="E91" s="120"/>
      <c r="F91" s="98">
        <v>13</v>
      </c>
      <c r="G91" s="100">
        <v>14</v>
      </c>
      <c r="H91" s="92"/>
      <c r="I91" s="115"/>
      <c r="J91" s="1">
        <f t="shared" si="6"/>
        <v>1</v>
      </c>
      <c r="K91" s="8">
        <f t="shared" si="7"/>
        <v>0</v>
      </c>
      <c r="L91" s="8">
        <f t="shared" si="8"/>
        <v>0</v>
      </c>
      <c r="M91" s="7"/>
      <c r="N91" s="6">
        <f t="shared" si="9"/>
        <v>0</v>
      </c>
      <c r="U91" s="12">
        <f t="shared" si="10"/>
        <v>14</v>
      </c>
      <c r="V91" s="12">
        <f t="shared" si="11"/>
        <v>0</v>
      </c>
    </row>
    <row r="92" spans="1:22" ht="16.5" customHeight="1">
      <c r="A92" s="1">
        <v>91</v>
      </c>
      <c r="B92" s="110" t="s">
        <v>145</v>
      </c>
      <c r="C92" s="93" t="s">
        <v>93</v>
      </c>
      <c r="D92" s="97">
        <v>0.375</v>
      </c>
      <c r="E92" s="110" t="s">
        <v>146</v>
      </c>
      <c r="F92" s="98">
        <v>13</v>
      </c>
      <c r="G92" s="100">
        <v>4</v>
      </c>
      <c r="H92" s="92"/>
      <c r="I92" s="113" t="s">
        <v>107</v>
      </c>
      <c r="J92" s="1">
        <f t="shared" si="6"/>
        <v>1</v>
      </c>
      <c r="K92" s="8">
        <f t="shared" si="7"/>
        <v>0</v>
      </c>
      <c r="L92" s="8">
        <f t="shared" si="8"/>
        <v>0</v>
      </c>
      <c r="M92" s="7"/>
      <c r="N92" s="6">
        <f t="shared" si="9"/>
        <v>0</v>
      </c>
      <c r="U92" s="12">
        <f t="shared" si="10"/>
        <v>4</v>
      </c>
      <c r="V92" s="12">
        <f t="shared" si="11"/>
        <v>0</v>
      </c>
    </row>
    <row r="93" spans="1:22" ht="16.5" customHeight="1">
      <c r="A93" s="1">
        <v>92</v>
      </c>
      <c r="B93" s="111"/>
      <c r="C93" s="93" t="s">
        <v>95</v>
      </c>
      <c r="D93" s="97">
        <v>0.61805555555555558</v>
      </c>
      <c r="E93" s="120"/>
      <c r="F93" s="98">
        <v>13</v>
      </c>
      <c r="G93" s="100">
        <v>4</v>
      </c>
      <c r="H93" s="92"/>
      <c r="I93" s="114"/>
      <c r="J93" s="1">
        <f t="shared" si="6"/>
        <v>1</v>
      </c>
      <c r="K93" s="8">
        <f t="shared" si="7"/>
        <v>0</v>
      </c>
      <c r="L93" s="8">
        <f t="shared" si="8"/>
        <v>0</v>
      </c>
      <c r="M93" s="7"/>
      <c r="N93" s="6">
        <f t="shared" si="9"/>
        <v>0</v>
      </c>
      <c r="U93" s="12">
        <f t="shared" si="10"/>
        <v>4</v>
      </c>
      <c r="V93" s="12">
        <f t="shared" si="11"/>
        <v>0</v>
      </c>
    </row>
    <row r="94" spans="1:22" ht="16.5" customHeight="1">
      <c r="A94" s="1">
        <v>93</v>
      </c>
      <c r="B94" s="111"/>
      <c r="C94" s="93" t="s">
        <v>93</v>
      </c>
      <c r="D94" s="97">
        <v>0.375</v>
      </c>
      <c r="E94" s="110" t="s">
        <v>147</v>
      </c>
      <c r="F94" s="98">
        <v>7</v>
      </c>
      <c r="G94" s="100">
        <v>3</v>
      </c>
      <c r="H94" s="92"/>
      <c r="I94" s="114"/>
      <c r="J94" s="1">
        <f t="shared" si="6"/>
        <v>1</v>
      </c>
      <c r="K94" s="8">
        <f t="shared" si="7"/>
        <v>0</v>
      </c>
      <c r="L94" s="8">
        <f t="shared" si="8"/>
        <v>0</v>
      </c>
      <c r="M94" s="7"/>
      <c r="N94" s="6">
        <f t="shared" si="9"/>
        <v>0</v>
      </c>
      <c r="U94" s="12">
        <f t="shared" si="10"/>
        <v>3</v>
      </c>
      <c r="V94" s="12">
        <f t="shared" si="11"/>
        <v>0</v>
      </c>
    </row>
    <row r="95" spans="1:22" ht="16.5" customHeight="1">
      <c r="A95" s="1">
        <v>94</v>
      </c>
      <c r="B95" s="111"/>
      <c r="C95" s="93" t="s">
        <v>95</v>
      </c>
      <c r="D95" s="97">
        <v>0.61805555555555558</v>
      </c>
      <c r="E95" s="120"/>
      <c r="F95" s="98">
        <v>7</v>
      </c>
      <c r="G95" s="100">
        <v>3</v>
      </c>
      <c r="H95" s="92"/>
      <c r="I95" s="114"/>
      <c r="J95" s="1">
        <f t="shared" si="6"/>
        <v>1</v>
      </c>
      <c r="K95" s="8">
        <f t="shared" si="7"/>
        <v>0</v>
      </c>
      <c r="L95" s="8">
        <f t="shared" si="8"/>
        <v>0</v>
      </c>
      <c r="M95" s="7"/>
      <c r="N95" s="6">
        <f t="shared" si="9"/>
        <v>0</v>
      </c>
      <c r="U95" s="12">
        <f t="shared" si="10"/>
        <v>3</v>
      </c>
      <c r="V95" s="12">
        <f t="shared" si="11"/>
        <v>0</v>
      </c>
    </row>
    <row r="96" spans="1:22" ht="16.5" customHeight="1">
      <c r="A96" s="1">
        <v>95</v>
      </c>
      <c r="B96" s="111"/>
      <c r="C96" s="93" t="s">
        <v>93</v>
      </c>
      <c r="D96" s="97">
        <v>0.375</v>
      </c>
      <c r="E96" s="110" t="s">
        <v>148</v>
      </c>
      <c r="F96" s="98">
        <v>10</v>
      </c>
      <c r="G96" s="100">
        <v>11</v>
      </c>
      <c r="H96" s="92"/>
      <c r="I96" s="114"/>
      <c r="J96" s="1">
        <f t="shared" si="6"/>
        <v>1</v>
      </c>
      <c r="K96" s="8">
        <f t="shared" si="7"/>
        <v>0</v>
      </c>
      <c r="L96" s="8">
        <f t="shared" si="8"/>
        <v>0</v>
      </c>
      <c r="M96" s="7"/>
      <c r="N96" s="6">
        <f t="shared" si="9"/>
        <v>0</v>
      </c>
      <c r="U96" s="12">
        <f t="shared" si="10"/>
        <v>11</v>
      </c>
      <c r="V96" s="12">
        <f t="shared" si="11"/>
        <v>0</v>
      </c>
    </row>
    <row r="97" spans="1:22" ht="16.5" customHeight="1">
      <c r="A97" s="1">
        <v>96</v>
      </c>
      <c r="B97" s="120"/>
      <c r="C97" s="93" t="s">
        <v>95</v>
      </c>
      <c r="D97" s="97">
        <v>0.58333333333333337</v>
      </c>
      <c r="E97" s="120"/>
      <c r="F97" s="98">
        <v>10</v>
      </c>
      <c r="G97" s="100">
        <v>11</v>
      </c>
      <c r="H97" s="92"/>
      <c r="I97" s="115"/>
      <c r="J97" s="1">
        <f t="shared" si="6"/>
        <v>1</v>
      </c>
      <c r="K97" s="8">
        <f t="shared" si="7"/>
        <v>0</v>
      </c>
      <c r="L97" s="8">
        <f t="shared" si="8"/>
        <v>0</v>
      </c>
      <c r="M97" s="7"/>
      <c r="N97" s="6">
        <f t="shared" si="9"/>
        <v>0</v>
      </c>
      <c r="U97" s="12">
        <f t="shared" si="10"/>
        <v>11</v>
      </c>
      <c r="V97" s="12">
        <f t="shared" si="11"/>
        <v>0</v>
      </c>
    </row>
    <row r="98" spans="1:22" ht="16.5" customHeight="1">
      <c r="A98" s="1">
        <v>97</v>
      </c>
      <c r="B98" s="110" t="s">
        <v>149</v>
      </c>
      <c r="C98" s="93" t="s">
        <v>93</v>
      </c>
      <c r="D98" s="97">
        <v>0.375</v>
      </c>
      <c r="E98" s="110" t="s">
        <v>150</v>
      </c>
      <c r="F98" s="98">
        <v>9</v>
      </c>
      <c r="G98" s="100">
        <v>4</v>
      </c>
      <c r="H98" s="92"/>
      <c r="I98" s="113" t="s">
        <v>107</v>
      </c>
      <c r="J98" s="1">
        <f t="shared" si="6"/>
        <v>1</v>
      </c>
      <c r="K98" s="8">
        <f t="shared" si="7"/>
        <v>0</v>
      </c>
      <c r="L98" s="8">
        <f t="shared" si="8"/>
        <v>0</v>
      </c>
      <c r="M98" s="7"/>
      <c r="N98" s="6">
        <f t="shared" si="9"/>
        <v>0</v>
      </c>
      <c r="U98" s="12">
        <f t="shared" si="10"/>
        <v>4</v>
      </c>
      <c r="V98" s="12">
        <f t="shared" si="11"/>
        <v>0</v>
      </c>
    </row>
    <row r="99" spans="1:22" ht="16.5" customHeight="1">
      <c r="A99" s="1">
        <v>98</v>
      </c>
      <c r="B99" s="111"/>
      <c r="C99" s="93" t="s">
        <v>95</v>
      </c>
      <c r="D99" s="97">
        <v>0.61805555555555558</v>
      </c>
      <c r="E99" s="120"/>
      <c r="F99" s="98">
        <v>9</v>
      </c>
      <c r="G99" s="100">
        <v>4</v>
      </c>
      <c r="H99" s="92"/>
      <c r="I99" s="114"/>
      <c r="J99" s="1">
        <f t="shared" si="6"/>
        <v>1</v>
      </c>
      <c r="K99" s="8">
        <f t="shared" si="7"/>
        <v>0</v>
      </c>
      <c r="L99" s="8">
        <f t="shared" si="8"/>
        <v>0</v>
      </c>
      <c r="M99" s="7"/>
      <c r="N99" s="6">
        <f t="shared" si="9"/>
        <v>0</v>
      </c>
      <c r="U99" s="12">
        <f t="shared" si="10"/>
        <v>4</v>
      </c>
      <c r="V99" s="12">
        <f t="shared" si="11"/>
        <v>0</v>
      </c>
    </row>
    <row r="100" spans="1:22" ht="16.5" customHeight="1">
      <c r="A100" s="1">
        <v>99</v>
      </c>
      <c r="B100" s="111"/>
      <c r="C100" s="93" t="s">
        <v>93</v>
      </c>
      <c r="D100" s="97">
        <v>0.375</v>
      </c>
      <c r="E100" s="123" t="s">
        <v>151</v>
      </c>
      <c r="F100" s="98">
        <v>23</v>
      </c>
      <c r="G100" s="100">
        <v>2.5</v>
      </c>
      <c r="H100" s="92"/>
      <c r="I100" s="114"/>
      <c r="J100" s="1">
        <f t="shared" si="6"/>
        <v>2</v>
      </c>
      <c r="K100" s="8">
        <f t="shared" si="7"/>
        <v>0</v>
      </c>
      <c r="L100" s="8">
        <f t="shared" si="8"/>
        <v>0</v>
      </c>
      <c r="M100" s="7"/>
      <c r="N100" s="6">
        <f t="shared" si="9"/>
        <v>0</v>
      </c>
      <c r="U100" s="12">
        <f t="shared" si="10"/>
        <v>5</v>
      </c>
      <c r="V100" s="12">
        <f t="shared" si="11"/>
        <v>0</v>
      </c>
    </row>
    <row r="101" spans="1:22" ht="16.5" customHeight="1">
      <c r="A101" s="1">
        <v>100</v>
      </c>
      <c r="B101" s="111"/>
      <c r="C101" s="93" t="s">
        <v>95</v>
      </c>
      <c r="D101" s="97">
        <v>0.54861111111111105</v>
      </c>
      <c r="E101" s="124"/>
      <c r="F101" s="98">
        <v>11</v>
      </c>
      <c r="G101" s="100">
        <v>2.5</v>
      </c>
      <c r="H101" s="92"/>
      <c r="I101" s="114"/>
      <c r="J101" s="1">
        <f t="shared" si="6"/>
        <v>1</v>
      </c>
      <c r="K101" s="8">
        <f t="shared" si="7"/>
        <v>0</v>
      </c>
      <c r="L101" s="8">
        <f t="shared" si="8"/>
        <v>0</v>
      </c>
      <c r="M101" s="7"/>
      <c r="N101" s="6">
        <f t="shared" si="9"/>
        <v>0</v>
      </c>
      <c r="U101" s="12">
        <f t="shared" si="10"/>
        <v>2.5</v>
      </c>
      <c r="V101" s="12">
        <f t="shared" si="11"/>
        <v>0</v>
      </c>
    </row>
    <row r="102" spans="1:22" ht="16.5" customHeight="1">
      <c r="A102" s="1">
        <v>101</v>
      </c>
      <c r="B102" s="111"/>
      <c r="C102" s="93" t="s">
        <v>95</v>
      </c>
      <c r="D102" s="97">
        <v>0.61805555555555558</v>
      </c>
      <c r="E102" s="125"/>
      <c r="F102" s="98">
        <v>12</v>
      </c>
      <c r="G102" s="100">
        <v>2.5</v>
      </c>
      <c r="H102" s="92"/>
      <c r="I102" s="114"/>
      <c r="J102" s="1">
        <f t="shared" si="6"/>
        <v>1</v>
      </c>
      <c r="K102" s="8">
        <f t="shared" si="7"/>
        <v>0</v>
      </c>
      <c r="L102" s="8">
        <f t="shared" si="8"/>
        <v>0</v>
      </c>
      <c r="M102" s="7"/>
      <c r="N102" s="6">
        <f t="shared" si="9"/>
        <v>0</v>
      </c>
      <c r="U102" s="12">
        <f t="shared" si="10"/>
        <v>2.5</v>
      </c>
      <c r="V102" s="12">
        <f t="shared" si="11"/>
        <v>0</v>
      </c>
    </row>
    <row r="103" spans="1:22" ht="16.5" customHeight="1">
      <c r="A103" s="1">
        <v>102</v>
      </c>
      <c r="B103" s="111"/>
      <c r="C103" s="93" t="s">
        <v>93</v>
      </c>
      <c r="D103" s="97">
        <v>0.375</v>
      </c>
      <c r="E103" s="123" t="s">
        <v>152</v>
      </c>
      <c r="F103" s="98">
        <v>2</v>
      </c>
      <c r="G103" s="100">
        <v>7</v>
      </c>
      <c r="H103" s="92"/>
      <c r="I103" s="114"/>
      <c r="J103" s="1">
        <f t="shared" si="6"/>
        <v>1</v>
      </c>
      <c r="K103" s="8">
        <f t="shared" si="7"/>
        <v>0</v>
      </c>
      <c r="L103" s="8">
        <f t="shared" si="8"/>
        <v>0</v>
      </c>
      <c r="M103" s="7"/>
      <c r="N103" s="6">
        <f t="shared" si="9"/>
        <v>0</v>
      </c>
      <c r="U103" s="12">
        <f t="shared" si="10"/>
        <v>7</v>
      </c>
      <c r="V103" s="12">
        <f t="shared" si="11"/>
        <v>0</v>
      </c>
    </row>
    <row r="104" spans="1:22" ht="16.5" customHeight="1">
      <c r="A104" s="1">
        <v>103</v>
      </c>
      <c r="B104" s="111"/>
      <c r="C104" s="93" t="s">
        <v>95</v>
      </c>
      <c r="D104" s="97">
        <v>0.61805555555555558</v>
      </c>
      <c r="E104" s="125"/>
      <c r="F104" s="98">
        <v>2</v>
      </c>
      <c r="G104" s="100">
        <v>7</v>
      </c>
      <c r="H104" s="92"/>
      <c r="I104" s="114"/>
      <c r="J104" s="1">
        <f t="shared" si="6"/>
        <v>1</v>
      </c>
      <c r="K104" s="8">
        <f t="shared" si="7"/>
        <v>0</v>
      </c>
      <c r="L104" s="8">
        <f t="shared" si="8"/>
        <v>0</v>
      </c>
      <c r="M104" s="7"/>
      <c r="N104" s="6">
        <f t="shared" si="9"/>
        <v>0</v>
      </c>
      <c r="U104" s="12">
        <f t="shared" si="10"/>
        <v>7</v>
      </c>
      <c r="V104" s="12">
        <f t="shared" si="11"/>
        <v>0</v>
      </c>
    </row>
    <row r="105" spans="1:22" ht="16.5" customHeight="1">
      <c r="A105" s="1">
        <v>104</v>
      </c>
      <c r="B105" s="111"/>
      <c r="C105" s="93" t="s">
        <v>93</v>
      </c>
      <c r="D105" s="97">
        <v>0.375</v>
      </c>
      <c r="E105" s="112" t="s">
        <v>153</v>
      </c>
      <c r="F105" s="98">
        <v>2</v>
      </c>
      <c r="G105" s="100">
        <v>7</v>
      </c>
      <c r="H105" s="92"/>
      <c r="I105" s="114"/>
      <c r="J105" s="1">
        <f t="shared" si="6"/>
        <v>1</v>
      </c>
      <c r="K105" s="8">
        <f t="shared" si="7"/>
        <v>0</v>
      </c>
      <c r="L105" s="8">
        <f t="shared" si="8"/>
        <v>0</v>
      </c>
      <c r="M105" s="7"/>
      <c r="N105" s="6">
        <f t="shared" si="9"/>
        <v>0</v>
      </c>
      <c r="U105" s="12">
        <f t="shared" si="10"/>
        <v>7</v>
      </c>
      <c r="V105" s="12">
        <f t="shared" si="11"/>
        <v>0</v>
      </c>
    </row>
    <row r="106" spans="1:22" ht="16.5" customHeight="1">
      <c r="A106" s="1">
        <v>105</v>
      </c>
      <c r="B106" s="111"/>
      <c r="C106" s="104" t="s">
        <v>95</v>
      </c>
      <c r="D106" s="97">
        <v>0.58333333333333337</v>
      </c>
      <c r="E106" s="112"/>
      <c r="F106" s="98">
        <v>2</v>
      </c>
      <c r="G106" s="100">
        <v>7</v>
      </c>
      <c r="H106" s="92"/>
      <c r="I106" s="114"/>
      <c r="J106" s="1">
        <f t="shared" si="6"/>
        <v>1</v>
      </c>
      <c r="K106" s="8">
        <f t="shared" si="7"/>
        <v>0</v>
      </c>
      <c r="L106" s="8">
        <f t="shared" si="8"/>
        <v>0</v>
      </c>
      <c r="M106" s="7"/>
      <c r="N106" s="6">
        <f t="shared" si="9"/>
        <v>0</v>
      </c>
      <c r="U106" s="12">
        <f t="shared" si="10"/>
        <v>7</v>
      </c>
      <c r="V106" s="12">
        <f t="shared" si="11"/>
        <v>0</v>
      </c>
    </row>
    <row r="107" spans="1:22" ht="16.5" customHeight="1">
      <c r="A107" s="1">
        <v>106</v>
      </c>
      <c r="B107" s="110" t="s">
        <v>154</v>
      </c>
      <c r="C107" s="107" t="s">
        <v>93</v>
      </c>
      <c r="D107" s="97">
        <v>0.375</v>
      </c>
      <c r="E107" s="110" t="s">
        <v>155</v>
      </c>
      <c r="F107" s="98">
        <v>14</v>
      </c>
      <c r="G107" s="100">
        <v>11</v>
      </c>
      <c r="H107" s="92"/>
      <c r="I107" s="113" t="s">
        <v>107</v>
      </c>
      <c r="J107" s="1">
        <f t="shared" si="6"/>
        <v>1</v>
      </c>
      <c r="K107" s="8">
        <f t="shared" si="7"/>
        <v>0</v>
      </c>
      <c r="L107" s="8">
        <f t="shared" si="8"/>
        <v>0</v>
      </c>
      <c r="M107" s="7"/>
      <c r="N107" s="6">
        <f t="shared" si="9"/>
        <v>0</v>
      </c>
      <c r="U107" s="12">
        <f t="shared" si="10"/>
        <v>11</v>
      </c>
      <c r="V107" s="12">
        <f t="shared" si="11"/>
        <v>0</v>
      </c>
    </row>
    <row r="108" spans="1:22" ht="16.5" customHeight="1">
      <c r="A108" s="1">
        <v>107</v>
      </c>
      <c r="B108" s="111"/>
      <c r="C108" s="107" t="s">
        <v>95</v>
      </c>
      <c r="D108" s="97">
        <v>0.59027777777777779</v>
      </c>
      <c r="E108" s="111"/>
      <c r="F108" s="98">
        <v>14</v>
      </c>
      <c r="G108" s="100">
        <v>11</v>
      </c>
      <c r="H108" s="92"/>
      <c r="I108" s="114"/>
      <c r="J108" s="1">
        <f t="shared" si="6"/>
        <v>1</v>
      </c>
      <c r="K108" s="8">
        <f t="shared" si="7"/>
        <v>0</v>
      </c>
      <c r="L108" s="8">
        <f t="shared" si="8"/>
        <v>0</v>
      </c>
      <c r="M108" s="7"/>
      <c r="N108" s="6">
        <f t="shared" si="9"/>
        <v>0</v>
      </c>
      <c r="U108" s="12">
        <f t="shared" si="10"/>
        <v>11</v>
      </c>
      <c r="V108" s="12">
        <f t="shared" si="11"/>
        <v>0</v>
      </c>
    </row>
    <row r="109" spans="1:22" ht="16.5" customHeight="1">
      <c r="A109" s="1">
        <v>108</v>
      </c>
      <c r="B109" s="111"/>
      <c r="C109" s="107" t="s">
        <v>93</v>
      </c>
      <c r="D109" s="97">
        <v>0.375</v>
      </c>
      <c r="E109" s="110" t="s">
        <v>156</v>
      </c>
      <c r="F109" s="98">
        <v>32</v>
      </c>
      <c r="G109" s="100">
        <v>11</v>
      </c>
      <c r="H109" s="92"/>
      <c r="I109" s="114"/>
      <c r="J109" s="1">
        <f t="shared" si="6"/>
        <v>2</v>
      </c>
      <c r="K109" s="8">
        <f t="shared" si="7"/>
        <v>0</v>
      </c>
      <c r="L109" s="8">
        <f t="shared" si="8"/>
        <v>0</v>
      </c>
      <c r="M109" s="7"/>
      <c r="N109" s="6">
        <f t="shared" si="9"/>
        <v>0</v>
      </c>
      <c r="U109" s="12">
        <f t="shared" si="10"/>
        <v>22</v>
      </c>
      <c r="V109" s="12">
        <f t="shared" si="11"/>
        <v>0</v>
      </c>
    </row>
    <row r="110" spans="1:22" ht="16.5" customHeight="1">
      <c r="A110" s="1">
        <v>109</v>
      </c>
      <c r="B110" s="111"/>
      <c r="C110" s="107" t="s">
        <v>95</v>
      </c>
      <c r="D110" s="97">
        <v>0.54861111111111105</v>
      </c>
      <c r="E110" s="111"/>
      <c r="F110" s="98">
        <v>20</v>
      </c>
      <c r="G110" s="100">
        <v>11</v>
      </c>
      <c r="H110" s="92"/>
      <c r="I110" s="114"/>
      <c r="J110" s="1">
        <f t="shared" si="6"/>
        <v>1</v>
      </c>
      <c r="K110" s="8">
        <f t="shared" si="7"/>
        <v>0</v>
      </c>
      <c r="L110" s="8">
        <f t="shared" si="8"/>
        <v>0</v>
      </c>
      <c r="M110" s="7"/>
      <c r="N110" s="6">
        <f t="shared" si="9"/>
        <v>0</v>
      </c>
      <c r="U110" s="12">
        <f t="shared" si="10"/>
        <v>11</v>
      </c>
      <c r="V110" s="12">
        <f t="shared" si="11"/>
        <v>0</v>
      </c>
    </row>
    <row r="111" spans="1:22" ht="16.5" customHeight="1">
      <c r="A111" s="1">
        <v>110</v>
      </c>
      <c r="B111" s="111"/>
      <c r="C111" s="107" t="s">
        <v>95</v>
      </c>
      <c r="D111" s="97">
        <v>0.59027777777777779</v>
      </c>
      <c r="E111" s="120"/>
      <c r="F111" s="98">
        <v>12</v>
      </c>
      <c r="G111" s="100">
        <v>11</v>
      </c>
      <c r="H111" s="92"/>
      <c r="I111" s="114"/>
      <c r="J111" s="1">
        <f t="shared" si="6"/>
        <v>1</v>
      </c>
      <c r="K111" s="8">
        <f t="shared" si="7"/>
        <v>0</v>
      </c>
      <c r="L111" s="8">
        <f t="shared" si="8"/>
        <v>0</v>
      </c>
      <c r="M111" s="7"/>
      <c r="N111" s="6">
        <f t="shared" si="9"/>
        <v>0</v>
      </c>
      <c r="U111" s="12">
        <f t="shared" si="10"/>
        <v>11</v>
      </c>
      <c r="V111" s="12">
        <f t="shared" si="11"/>
        <v>0</v>
      </c>
    </row>
    <row r="112" spans="1:22" ht="16.5" customHeight="1">
      <c r="A112" s="1">
        <v>111</v>
      </c>
      <c r="B112" s="111"/>
      <c r="C112" s="107" t="s">
        <v>93</v>
      </c>
      <c r="D112" s="97">
        <v>0.375</v>
      </c>
      <c r="E112" s="110" t="s">
        <v>157</v>
      </c>
      <c r="F112" s="98">
        <v>8</v>
      </c>
      <c r="G112" s="100">
        <v>7.5</v>
      </c>
      <c r="H112" s="92"/>
      <c r="I112" s="114"/>
      <c r="J112" s="1">
        <f t="shared" si="6"/>
        <v>1</v>
      </c>
      <c r="K112" s="8">
        <f t="shared" si="7"/>
        <v>0</v>
      </c>
      <c r="L112" s="8">
        <f t="shared" si="8"/>
        <v>0</v>
      </c>
      <c r="M112" s="7"/>
      <c r="N112" s="6">
        <f t="shared" si="9"/>
        <v>0</v>
      </c>
      <c r="U112" s="12">
        <f t="shared" si="10"/>
        <v>7.5</v>
      </c>
      <c r="V112" s="12">
        <f t="shared" si="11"/>
        <v>0</v>
      </c>
    </row>
    <row r="113" spans="1:22" ht="16.5" customHeight="1">
      <c r="A113" s="1">
        <v>112</v>
      </c>
      <c r="B113" s="111"/>
      <c r="C113" s="107" t="s">
        <v>95</v>
      </c>
      <c r="D113" s="97">
        <v>0.59027777777777779</v>
      </c>
      <c r="E113" s="120"/>
      <c r="F113" s="98">
        <v>8</v>
      </c>
      <c r="G113" s="100">
        <v>7.5</v>
      </c>
      <c r="H113" s="92"/>
      <c r="I113" s="114"/>
      <c r="J113" s="1">
        <f t="shared" si="6"/>
        <v>1</v>
      </c>
      <c r="K113" s="8">
        <f t="shared" si="7"/>
        <v>0</v>
      </c>
      <c r="L113" s="8">
        <f t="shared" si="8"/>
        <v>0</v>
      </c>
      <c r="M113" s="7"/>
      <c r="N113" s="6">
        <f t="shared" si="9"/>
        <v>0</v>
      </c>
      <c r="U113" s="12">
        <f t="shared" si="10"/>
        <v>7.5</v>
      </c>
      <c r="V113" s="12">
        <f t="shared" si="11"/>
        <v>0</v>
      </c>
    </row>
    <row r="114" spans="1:22" ht="16.5" customHeight="1">
      <c r="A114" s="1">
        <v>113</v>
      </c>
      <c r="B114" s="111"/>
      <c r="C114" s="107" t="s">
        <v>93</v>
      </c>
      <c r="D114" s="97">
        <v>0.375</v>
      </c>
      <c r="E114" s="110" t="s">
        <v>158</v>
      </c>
      <c r="F114" s="98">
        <v>12</v>
      </c>
      <c r="G114" s="100">
        <v>3.5</v>
      </c>
      <c r="H114" s="92"/>
      <c r="I114" s="114"/>
      <c r="J114" s="1">
        <f t="shared" si="6"/>
        <v>1</v>
      </c>
      <c r="K114" s="8">
        <f t="shared" si="7"/>
        <v>0</v>
      </c>
      <c r="L114" s="8">
        <f t="shared" si="8"/>
        <v>0</v>
      </c>
      <c r="M114" s="7"/>
      <c r="N114" s="6">
        <f t="shared" si="9"/>
        <v>0</v>
      </c>
      <c r="U114" s="12">
        <f t="shared" si="10"/>
        <v>3.5</v>
      </c>
      <c r="V114" s="12">
        <f t="shared" si="11"/>
        <v>0</v>
      </c>
    </row>
    <row r="115" spans="1:22" ht="16.5" customHeight="1">
      <c r="A115" s="1">
        <v>114</v>
      </c>
      <c r="B115" s="111"/>
      <c r="C115" s="107" t="s">
        <v>95</v>
      </c>
      <c r="D115" s="97">
        <v>0.59027777777777779</v>
      </c>
      <c r="E115" s="120"/>
      <c r="F115" s="98">
        <v>12</v>
      </c>
      <c r="G115" s="100">
        <v>3.5</v>
      </c>
      <c r="H115" s="92"/>
      <c r="I115" s="114"/>
      <c r="J115" s="1">
        <f t="shared" si="6"/>
        <v>1</v>
      </c>
      <c r="K115" s="8">
        <f t="shared" si="7"/>
        <v>0</v>
      </c>
      <c r="L115" s="8">
        <f t="shared" si="8"/>
        <v>0</v>
      </c>
      <c r="M115" s="7"/>
      <c r="N115" s="6">
        <f t="shared" si="9"/>
        <v>0</v>
      </c>
      <c r="U115" s="12">
        <f t="shared" si="10"/>
        <v>3.5</v>
      </c>
      <c r="V115" s="12">
        <f t="shared" si="11"/>
        <v>0</v>
      </c>
    </row>
    <row r="116" spans="1:22" ht="16.5" customHeight="1">
      <c r="A116" s="1">
        <v>115</v>
      </c>
      <c r="B116" s="111"/>
      <c r="C116" s="107" t="s">
        <v>93</v>
      </c>
      <c r="D116" s="97">
        <v>0.375</v>
      </c>
      <c r="E116" s="110" t="s">
        <v>159</v>
      </c>
      <c r="F116" s="98">
        <v>30</v>
      </c>
      <c r="G116" s="100">
        <v>17</v>
      </c>
      <c r="H116" s="92"/>
      <c r="I116" s="114"/>
      <c r="J116" s="1">
        <f t="shared" si="6"/>
        <v>2</v>
      </c>
      <c r="K116" s="8">
        <f t="shared" si="7"/>
        <v>0</v>
      </c>
      <c r="L116" s="8">
        <f t="shared" si="8"/>
        <v>0</v>
      </c>
      <c r="M116" s="7"/>
      <c r="N116" s="6">
        <f t="shared" si="9"/>
        <v>0</v>
      </c>
      <c r="U116" s="12">
        <f t="shared" si="10"/>
        <v>34</v>
      </c>
      <c r="V116" s="12">
        <f t="shared" si="11"/>
        <v>0</v>
      </c>
    </row>
    <row r="117" spans="1:22" ht="16.5" customHeight="1">
      <c r="A117" s="1">
        <v>116</v>
      </c>
      <c r="B117" s="111"/>
      <c r="C117" s="107" t="s">
        <v>95</v>
      </c>
      <c r="D117" s="97">
        <v>0.54861111111111105</v>
      </c>
      <c r="E117" s="111"/>
      <c r="F117" s="98">
        <v>20</v>
      </c>
      <c r="G117" s="100">
        <v>17</v>
      </c>
      <c r="H117" s="92"/>
      <c r="I117" s="114"/>
      <c r="J117" s="1">
        <f t="shared" si="6"/>
        <v>1</v>
      </c>
      <c r="K117" s="8">
        <f t="shared" si="7"/>
        <v>0</v>
      </c>
      <c r="L117" s="8">
        <f t="shared" si="8"/>
        <v>0</v>
      </c>
      <c r="M117" s="7"/>
      <c r="N117" s="6">
        <f t="shared" si="9"/>
        <v>0</v>
      </c>
      <c r="U117" s="12">
        <f t="shared" si="10"/>
        <v>17</v>
      </c>
      <c r="V117" s="12">
        <f t="shared" si="11"/>
        <v>0</v>
      </c>
    </row>
    <row r="118" spans="1:22" ht="16.5" customHeight="1">
      <c r="A118" s="1">
        <v>117</v>
      </c>
      <c r="B118" s="111"/>
      <c r="C118" s="107" t="s">
        <v>95</v>
      </c>
      <c r="D118" s="97">
        <v>0.59027777777777779</v>
      </c>
      <c r="E118" s="120"/>
      <c r="F118" s="98">
        <v>10</v>
      </c>
      <c r="G118" s="100">
        <v>17</v>
      </c>
      <c r="H118" s="92"/>
      <c r="I118" s="114"/>
      <c r="J118" s="1">
        <f t="shared" si="6"/>
        <v>1</v>
      </c>
      <c r="K118" s="8">
        <f t="shared" si="7"/>
        <v>0</v>
      </c>
      <c r="L118" s="8">
        <f t="shared" si="8"/>
        <v>0</v>
      </c>
      <c r="M118" s="7"/>
      <c r="N118" s="6">
        <f t="shared" si="9"/>
        <v>0</v>
      </c>
      <c r="U118" s="12">
        <f t="shared" si="10"/>
        <v>17</v>
      </c>
      <c r="V118" s="12">
        <f t="shared" si="11"/>
        <v>0</v>
      </c>
    </row>
    <row r="119" spans="1:22" ht="16.5" customHeight="1">
      <c r="A119" s="1">
        <v>118</v>
      </c>
      <c r="B119" s="111"/>
      <c r="C119" s="107" t="s">
        <v>93</v>
      </c>
      <c r="D119" s="97">
        <v>0.375</v>
      </c>
      <c r="E119" s="112" t="s">
        <v>160</v>
      </c>
      <c r="F119" s="98">
        <v>35</v>
      </c>
      <c r="G119" s="100">
        <v>20</v>
      </c>
      <c r="H119" s="92"/>
      <c r="I119" s="114"/>
      <c r="J119" s="1">
        <f t="shared" si="6"/>
        <v>2</v>
      </c>
      <c r="K119" s="8">
        <f t="shared" si="7"/>
        <v>0</v>
      </c>
      <c r="L119" s="8">
        <f t="shared" si="8"/>
        <v>0</v>
      </c>
      <c r="M119" s="7"/>
      <c r="N119" s="6">
        <f t="shared" si="9"/>
        <v>0</v>
      </c>
      <c r="U119" s="12">
        <f t="shared" si="10"/>
        <v>40</v>
      </c>
      <c r="V119" s="12">
        <f t="shared" si="11"/>
        <v>0</v>
      </c>
    </row>
    <row r="120" spans="1:22" ht="16.5" customHeight="1">
      <c r="A120" s="1">
        <v>119</v>
      </c>
      <c r="B120" s="111"/>
      <c r="C120" s="107" t="s">
        <v>95</v>
      </c>
      <c r="D120" s="97">
        <v>0.54861111111111105</v>
      </c>
      <c r="E120" s="112"/>
      <c r="F120" s="98">
        <v>15</v>
      </c>
      <c r="G120" s="100">
        <v>20</v>
      </c>
      <c r="H120" s="92"/>
      <c r="I120" s="114"/>
      <c r="J120" s="1">
        <f t="shared" si="6"/>
        <v>1</v>
      </c>
      <c r="K120" s="8">
        <f t="shared" si="7"/>
        <v>0</v>
      </c>
      <c r="L120" s="8">
        <f t="shared" si="8"/>
        <v>0</v>
      </c>
      <c r="M120" s="7"/>
      <c r="N120" s="6">
        <f t="shared" si="9"/>
        <v>0</v>
      </c>
      <c r="U120" s="12">
        <f t="shared" si="10"/>
        <v>20</v>
      </c>
      <c r="V120" s="12">
        <f t="shared" si="11"/>
        <v>0</v>
      </c>
    </row>
    <row r="121" spans="1:22" ht="16.5" customHeight="1">
      <c r="A121" s="1">
        <v>120</v>
      </c>
      <c r="B121" s="111"/>
      <c r="C121" s="107" t="s">
        <v>95</v>
      </c>
      <c r="D121" s="97">
        <v>0.59027777777777779</v>
      </c>
      <c r="E121" s="112"/>
      <c r="F121" s="98">
        <v>20</v>
      </c>
      <c r="G121" s="100">
        <v>20</v>
      </c>
      <c r="H121" s="92"/>
      <c r="I121" s="114"/>
      <c r="J121" s="1">
        <f t="shared" si="6"/>
        <v>1</v>
      </c>
      <c r="K121" s="8">
        <f t="shared" si="7"/>
        <v>0</v>
      </c>
      <c r="L121" s="8">
        <f t="shared" si="8"/>
        <v>0</v>
      </c>
      <c r="M121" s="7"/>
      <c r="N121" s="6">
        <f t="shared" si="9"/>
        <v>0</v>
      </c>
      <c r="U121" s="12">
        <f t="shared" si="10"/>
        <v>20</v>
      </c>
      <c r="V121" s="12">
        <f t="shared" si="11"/>
        <v>0</v>
      </c>
    </row>
    <row r="122" spans="1:22" ht="16.5" customHeight="1">
      <c r="A122" s="1">
        <v>121</v>
      </c>
      <c r="B122" s="111"/>
      <c r="C122" s="104" t="s">
        <v>93</v>
      </c>
      <c r="D122" s="108">
        <v>0.375</v>
      </c>
      <c r="E122" s="121" t="s">
        <v>161</v>
      </c>
      <c r="F122" s="103">
        <v>4</v>
      </c>
      <c r="G122" s="109">
        <v>16</v>
      </c>
      <c r="H122" s="92"/>
      <c r="I122" s="114"/>
      <c r="J122" s="1">
        <f t="shared" si="6"/>
        <v>1</v>
      </c>
      <c r="K122" s="8">
        <f t="shared" si="7"/>
        <v>0</v>
      </c>
      <c r="L122" s="8">
        <f t="shared" si="8"/>
        <v>0</v>
      </c>
      <c r="M122" s="7"/>
      <c r="N122" s="6">
        <f t="shared" si="9"/>
        <v>0</v>
      </c>
      <c r="U122" s="12">
        <f t="shared" si="10"/>
        <v>16</v>
      </c>
      <c r="V122" s="12">
        <f t="shared" si="11"/>
        <v>0</v>
      </c>
    </row>
    <row r="123" spans="1:22" ht="16.5" customHeight="1">
      <c r="A123" s="1">
        <v>122</v>
      </c>
      <c r="B123" s="120"/>
      <c r="C123" s="104" t="s">
        <v>95</v>
      </c>
      <c r="D123" s="108">
        <v>0.54861111111111105</v>
      </c>
      <c r="E123" s="122"/>
      <c r="F123" s="103">
        <v>4</v>
      </c>
      <c r="G123" s="109">
        <v>16</v>
      </c>
      <c r="H123" s="92"/>
      <c r="I123" s="115"/>
      <c r="J123" s="1">
        <f t="shared" si="6"/>
        <v>1</v>
      </c>
      <c r="K123" s="8">
        <f t="shared" si="7"/>
        <v>0</v>
      </c>
      <c r="L123" s="8">
        <f t="shared" si="8"/>
        <v>0</v>
      </c>
      <c r="M123" s="7"/>
      <c r="N123" s="6">
        <f t="shared" si="9"/>
        <v>0</v>
      </c>
      <c r="U123" s="12">
        <f t="shared" si="10"/>
        <v>16</v>
      </c>
      <c r="V123" s="12">
        <f t="shared" si="11"/>
        <v>0</v>
      </c>
    </row>
    <row r="124" spans="1:22" ht="16.5" customHeight="1">
      <c r="A124" s="1">
        <v>123</v>
      </c>
      <c r="B124" s="110" t="s">
        <v>162</v>
      </c>
      <c r="C124" s="93" t="s">
        <v>93</v>
      </c>
      <c r="D124" s="97">
        <v>0.61805555555555558</v>
      </c>
      <c r="E124" s="112" t="s">
        <v>163</v>
      </c>
      <c r="F124" s="103">
        <v>44</v>
      </c>
      <c r="G124" s="109">
        <v>6.5</v>
      </c>
      <c r="H124" s="91"/>
      <c r="I124" s="113"/>
      <c r="J124" s="1">
        <f t="shared" si="6"/>
        <v>3</v>
      </c>
      <c r="K124" s="8">
        <f t="shared" si="7"/>
        <v>0</v>
      </c>
      <c r="L124" s="8">
        <f t="shared" si="8"/>
        <v>0</v>
      </c>
      <c r="M124" s="7"/>
      <c r="N124" s="6">
        <f t="shared" si="9"/>
        <v>0</v>
      </c>
      <c r="U124" s="12">
        <f t="shared" si="10"/>
        <v>19.5</v>
      </c>
      <c r="V124" s="12">
        <f t="shared" si="11"/>
        <v>0</v>
      </c>
    </row>
    <row r="125" spans="1:22" ht="16.5" customHeight="1">
      <c r="A125" s="1">
        <v>124</v>
      </c>
      <c r="B125" s="111"/>
      <c r="C125" s="93" t="s">
        <v>95</v>
      </c>
      <c r="D125" s="97">
        <v>0.82986111111111116</v>
      </c>
      <c r="E125" s="112"/>
      <c r="F125" s="103">
        <v>44</v>
      </c>
      <c r="G125" s="109">
        <v>6.5</v>
      </c>
      <c r="H125" s="91"/>
      <c r="I125" s="114"/>
      <c r="J125" s="1">
        <f t="shared" si="6"/>
        <v>3</v>
      </c>
      <c r="K125" s="8">
        <f t="shared" si="7"/>
        <v>0</v>
      </c>
      <c r="L125" s="8">
        <f t="shared" si="8"/>
        <v>0</v>
      </c>
      <c r="M125" s="7"/>
      <c r="N125" s="6">
        <f t="shared" si="9"/>
        <v>0</v>
      </c>
      <c r="U125" s="12">
        <f t="shared" si="10"/>
        <v>19.5</v>
      </c>
      <c r="V125" s="12">
        <f t="shared" si="11"/>
        <v>0</v>
      </c>
    </row>
    <row r="126" spans="1:22" ht="16.5" customHeight="1">
      <c r="A126" s="1">
        <v>125</v>
      </c>
      <c r="B126" s="111"/>
      <c r="C126" s="93" t="s">
        <v>93</v>
      </c>
      <c r="D126" s="97">
        <v>0.61805555555555558</v>
      </c>
      <c r="E126" s="110" t="s">
        <v>164</v>
      </c>
      <c r="F126" s="98">
        <v>18</v>
      </c>
      <c r="G126" s="100">
        <v>9</v>
      </c>
      <c r="H126" s="91"/>
      <c r="I126" s="114"/>
      <c r="J126" s="1">
        <f t="shared" si="6"/>
        <v>1</v>
      </c>
      <c r="K126" s="8">
        <f t="shared" si="7"/>
        <v>0</v>
      </c>
      <c r="L126" s="8">
        <f t="shared" si="8"/>
        <v>0</v>
      </c>
      <c r="M126" s="7"/>
      <c r="N126" s="6">
        <f t="shared" si="9"/>
        <v>0</v>
      </c>
      <c r="U126" s="12">
        <f t="shared" si="10"/>
        <v>9</v>
      </c>
      <c r="V126" s="12">
        <f t="shared" si="11"/>
        <v>0</v>
      </c>
    </row>
    <row r="127" spans="1:22" ht="16.5" customHeight="1">
      <c r="A127" s="1">
        <v>126</v>
      </c>
      <c r="B127" s="111"/>
      <c r="C127" s="93" t="s">
        <v>95</v>
      </c>
      <c r="D127" s="97">
        <v>0.77430555555555547</v>
      </c>
      <c r="E127" s="111"/>
      <c r="F127" s="98">
        <v>6</v>
      </c>
      <c r="G127" s="100">
        <v>9</v>
      </c>
      <c r="H127" s="91"/>
      <c r="I127" s="114"/>
      <c r="J127" s="1">
        <f t="shared" si="6"/>
        <v>1</v>
      </c>
      <c r="K127" s="8">
        <f t="shared" si="7"/>
        <v>0</v>
      </c>
      <c r="L127" s="8">
        <f t="shared" si="8"/>
        <v>0</v>
      </c>
      <c r="M127" s="7"/>
      <c r="N127" s="6">
        <f t="shared" si="9"/>
        <v>0</v>
      </c>
      <c r="U127" s="12">
        <f t="shared" si="10"/>
        <v>9</v>
      </c>
      <c r="V127" s="12">
        <f t="shared" si="11"/>
        <v>0</v>
      </c>
    </row>
    <row r="128" spans="1:22" ht="16.5" customHeight="1">
      <c r="A128" s="1">
        <v>127</v>
      </c>
      <c r="B128" s="111"/>
      <c r="C128" s="93" t="s">
        <v>95</v>
      </c>
      <c r="D128" s="97">
        <v>0.82986111111111116</v>
      </c>
      <c r="E128" s="111"/>
      <c r="F128" s="98">
        <v>12</v>
      </c>
      <c r="G128" s="100">
        <v>9</v>
      </c>
      <c r="H128" s="91"/>
      <c r="I128" s="115"/>
      <c r="J128" s="1">
        <f t="shared" si="6"/>
        <v>1</v>
      </c>
      <c r="K128" s="8">
        <f t="shared" si="7"/>
        <v>0</v>
      </c>
      <c r="L128" s="8">
        <f t="shared" si="8"/>
        <v>0</v>
      </c>
      <c r="M128" s="7"/>
      <c r="N128" s="6">
        <f t="shared" si="9"/>
        <v>0</v>
      </c>
      <c r="U128" s="12">
        <f t="shared" si="10"/>
        <v>9</v>
      </c>
      <c r="V128" s="12">
        <f t="shared" si="11"/>
        <v>0</v>
      </c>
    </row>
    <row r="129" spans="1:22" ht="16.5" customHeight="1">
      <c r="A129" s="1">
        <v>128</v>
      </c>
      <c r="B129" s="116" t="s">
        <v>165</v>
      </c>
      <c r="C129" s="93" t="s">
        <v>93</v>
      </c>
      <c r="D129" s="97">
        <v>0.375</v>
      </c>
      <c r="E129" s="112" t="s">
        <v>166</v>
      </c>
      <c r="F129" s="103">
        <v>3</v>
      </c>
      <c r="G129" s="109">
        <v>22</v>
      </c>
      <c r="H129" s="91"/>
      <c r="I129" s="118"/>
      <c r="J129" s="1">
        <f t="shared" si="6"/>
        <v>1</v>
      </c>
      <c r="K129" s="8">
        <f t="shared" si="7"/>
        <v>0</v>
      </c>
      <c r="L129" s="8">
        <f t="shared" si="8"/>
        <v>0</v>
      </c>
      <c r="M129" s="7"/>
      <c r="N129" s="6">
        <f t="shared" si="9"/>
        <v>0</v>
      </c>
      <c r="U129" s="12">
        <f t="shared" si="10"/>
        <v>22</v>
      </c>
      <c r="V129" s="12">
        <f t="shared" si="11"/>
        <v>0</v>
      </c>
    </row>
    <row r="130" spans="1:22" ht="16.5" customHeight="1">
      <c r="A130" s="1">
        <v>129</v>
      </c>
      <c r="B130" s="117"/>
      <c r="C130" s="93" t="s">
        <v>95</v>
      </c>
      <c r="D130" s="97">
        <v>0.63541666666666663</v>
      </c>
      <c r="E130" s="112"/>
      <c r="F130" s="103">
        <v>3</v>
      </c>
      <c r="G130" s="109">
        <v>22</v>
      </c>
      <c r="H130" s="91"/>
      <c r="I130" s="119"/>
      <c r="J130" s="1">
        <f t="shared" si="6"/>
        <v>1</v>
      </c>
      <c r="K130" s="8">
        <f t="shared" si="7"/>
        <v>0</v>
      </c>
      <c r="L130" s="8">
        <f t="shared" si="8"/>
        <v>0</v>
      </c>
      <c r="M130" s="7"/>
      <c r="N130" s="6">
        <f t="shared" si="9"/>
        <v>0</v>
      </c>
      <c r="U130" s="12">
        <f t="shared" si="10"/>
        <v>22</v>
      </c>
      <c r="V130" s="12">
        <f t="shared" si="11"/>
        <v>0</v>
      </c>
    </row>
  </sheetData>
  <autoFilter ref="A1:N130"/>
  <mergeCells count="84">
    <mergeCell ref="P29:P32"/>
    <mergeCell ref="P35:P42"/>
    <mergeCell ref="P14:P16"/>
    <mergeCell ref="P19:P26"/>
    <mergeCell ref="B2:B12"/>
    <mergeCell ref="E2:E5"/>
    <mergeCell ref="E6:E8"/>
    <mergeCell ref="E9:E12"/>
    <mergeCell ref="B13:B34"/>
    <mergeCell ref="E13:E16"/>
    <mergeCell ref="E17:E18"/>
    <mergeCell ref="E19:E22"/>
    <mergeCell ref="E23:E26"/>
    <mergeCell ref="E27:E30"/>
    <mergeCell ref="E31:E34"/>
    <mergeCell ref="B35:B42"/>
    <mergeCell ref="E35:E38"/>
    <mergeCell ref="I35:I42"/>
    <mergeCell ref="E39:E42"/>
    <mergeCell ref="B43:B48"/>
    <mergeCell ref="E43:E45"/>
    <mergeCell ref="E46:E48"/>
    <mergeCell ref="B49:B54"/>
    <mergeCell ref="E49:E51"/>
    <mergeCell ref="E52:E54"/>
    <mergeCell ref="B55:B57"/>
    <mergeCell ref="E55:E57"/>
    <mergeCell ref="B58:B61"/>
    <mergeCell ref="E58:E61"/>
    <mergeCell ref="I58:I61"/>
    <mergeCell ref="B62:B65"/>
    <mergeCell ref="E62:E63"/>
    <mergeCell ref="I62:I65"/>
    <mergeCell ref="E64:E65"/>
    <mergeCell ref="B66:B69"/>
    <mergeCell ref="E66:E67"/>
    <mergeCell ref="I66:I69"/>
    <mergeCell ref="E68:E69"/>
    <mergeCell ref="B70:B73"/>
    <mergeCell ref="E70:E71"/>
    <mergeCell ref="I70:I73"/>
    <mergeCell ref="E72:E73"/>
    <mergeCell ref="B74:B87"/>
    <mergeCell ref="E74:E75"/>
    <mergeCell ref="I74:I87"/>
    <mergeCell ref="E76:E77"/>
    <mergeCell ref="E78:E79"/>
    <mergeCell ref="E80:E81"/>
    <mergeCell ref="E82:E83"/>
    <mergeCell ref="E84:E85"/>
    <mergeCell ref="E86:E87"/>
    <mergeCell ref="B88:B89"/>
    <mergeCell ref="E88:E89"/>
    <mergeCell ref="I88:I89"/>
    <mergeCell ref="B90:B91"/>
    <mergeCell ref="E90:E91"/>
    <mergeCell ref="I90:I91"/>
    <mergeCell ref="B92:B97"/>
    <mergeCell ref="E92:E93"/>
    <mergeCell ref="I92:I97"/>
    <mergeCell ref="E94:E95"/>
    <mergeCell ref="E96:E97"/>
    <mergeCell ref="B98:B106"/>
    <mergeCell ref="E98:E99"/>
    <mergeCell ref="I98:I106"/>
    <mergeCell ref="E100:E102"/>
    <mergeCell ref="E103:E104"/>
    <mergeCell ref="E105:E106"/>
    <mergeCell ref="B107:B123"/>
    <mergeCell ref="E107:E108"/>
    <mergeCell ref="I107:I123"/>
    <mergeCell ref="E109:E111"/>
    <mergeCell ref="E112:E113"/>
    <mergeCell ref="E114:E115"/>
    <mergeCell ref="E116:E118"/>
    <mergeCell ref="E119:E121"/>
    <mergeCell ref="E122:E123"/>
    <mergeCell ref="B124:B128"/>
    <mergeCell ref="E124:E125"/>
    <mergeCell ref="I124:I128"/>
    <mergeCell ref="E126:E128"/>
    <mergeCell ref="B129:B130"/>
    <mergeCell ref="E129:E130"/>
    <mergeCell ref="I129:I130"/>
  </mergeCells>
  <conditionalFormatting sqref="E124:E125">
    <cfRule type="duplicateValues" dxfId="33" priority="32"/>
  </conditionalFormatting>
  <conditionalFormatting sqref="E43:E48">
    <cfRule type="duplicateValues" dxfId="32" priority="31"/>
  </conditionalFormatting>
  <conditionalFormatting sqref="E55:E57">
    <cfRule type="duplicateValues" dxfId="31" priority="30"/>
  </conditionalFormatting>
  <conditionalFormatting sqref="E58:E61">
    <cfRule type="duplicateValues" dxfId="30" priority="29"/>
  </conditionalFormatting>
  <conditionalFormatting sqref="E103">
    <cfRule type="duplicateValues" dxfId="29" priority="27"/>
  </conditionalFormatting>
  <conditionalFormatting sqref="E98:E101">
    <cfRule type="duplicateValues" dxfId="28" priority="28"/>
  </conditionalFormatting>
  <conditionalFormatting sqref="E105:E106">
    <cfRule type="duplicateValues" dxfId="27" priority="26"/>
  </conditionalFormatting>
  <conditionalFormatting sqref="E122">
    <cfRule type="duplicateValues" dxfId="26" priority="25"/>
  </conditionalFormatting>
  <conditionalFormatting sqref="E13:E16">
    <cfRule type="duplicateValues" dxfId="25" priority="24"/>
  </conditionalFormatting>
  <conditionalFormatting sqref="E17:E18">
    <cfRule type="duplicateValues" dxfId="24" priority="23"/>
  </conditionalFormatting>
  <conditionalFormatting sqref="E19:E22">
    <cfRule type="duplicateValues" dxfId="23" priority="22"/>
  </conditionalFormatting>
  <conditionalFormatting sqref="E23:E26">
    <cfRule type="duplicateValues" dxfId="22" priority="21"/>
  </conditionalFormatting>
  <conditionalFormatting sqref="E27:E30">
    <cfRule type="duplicateValues" dxfId="21" priority="20"/>
  </conditionalFormatting>
  <conditionalFormatting sqref="E31:E34">
    <cfRule type="duplicateValues" dxfId="20" priority="19"/>
  </conditionalFormatting>
  <conditionalFormatting sqref="E107">
    <cfRule type="duplicateValues" dxfId="19" priority="18"/>
  </conditionalFormatting>
  <conditionalFormatting sqref="E109:E111">
    <cfRule type="duplicateValues" dxfId="18" priority="17"/>
  </conditionalFormatting>
  <conditionalFormatting sqref="E112:E115">
    <cfRule type="duplicateValues" dxfId="17" priority="16"/>
  </conditionalFormatting>
  <conditionalFormatting sqref="E116:E118">
    <cfRule type="duplicateValues" dxfId="16" priority="15"/>
  </conditionalFormatting>
  <conditionalFormatting sqref="E119:E121">
    <cfRule type="duplicateValues" dxfId="15" priority="14"/>
  </conditionalFormatting>
  <conditionalFormatting sqref="E90:E91">
    <cfRule type="duplicateValues" dxfId="14" priority="13"/>
  </conditionalFormatting>
  <conditionalFormatting sqref="E129:E130">
    <cfRule type="duplicateValues" dxfId="13" priority="12"/>
  </conditionalFormatting>
  <conditionalFormatting sqref="E49:E54">
    <cfRule type="duplicateValues" dxfId="12" priority="11"/>
  </conditionalFormatting>
  <conditionalFormatting sqref="E70:E73">
    <cfRule type="duplicateValues" dxfId="11" priority="10"/>
  </conditionalFormatting>
  <conditionalFormatting sqref="E92:E97">
    <cfRule type="duplicateValues" dxfId="10" priority="9"/>
  </conditionalFormatting>
  <conditionalFormatting sqref="E2 E6 E9">
    <cfRule type="duplicateValues" dxfId="9" priority="8"/>
  </conditionalFormatting>
  <conditionalFormatting sqref="E88:E89">
    <cfRule type="duplicateValues" dxfId="8" priority="7"/>
  </conditionalFormatting>
  <conditionalFormatting sqref="E62:E65">
    <cfRule type="duplicateValues" dxfId="7" priority="6"/>
  </conditionalFormatting>
  <conditionalFormatting sqref="E126:E128">
    <cfRule type="duplicateValues" dxfId="6" priority="33"/>
  </conditionalFormatting>
  <conditionalFormatting sqref="E74:E75">
    <cfRule type="duplicateValues" dxfId="5" priority="5"/>
  </conditionalFormatting>
  <conditionalFormatting sqref="E76:E77">
    <cfRule type="duplicateValues" dxfId="4" priority="4"/>
  </conditionalFormatting>
  <conditionalFormatting sqref="E78">
    <cfRule type="duplicateValues" dxfId="3" priority="3"/>
  </conditionalFormatting>
  <conditionalFormatting sqref="E80:E81">
    <cfRule type="duplicateValues" dxfId="2" priority="2"/>
  </conditionalFormatting>
  <conditionalFormatting sqref="E35:E42">
    <cfRule type="duplicateValues" dxfId="1" priority="1"/>
  </conditionalFormatting>
  <dataValidations count="2">
    <dataValidation type="list" allowBlank="1" showInputMessage="1" showErrorMessage="1" sqref="C50:C54 C62:C65">
      <formula1>#REF!</formula1>
    </dataValidation>
    <dataValidation type="list" allowBlank="1" showInputMessage="1" showErrorMessage="1" sqref="C66:C69">
      <formula1>#REF!</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130</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0"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131</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0" t="str">
        <f>მიმართულებები!C3</f>
        <v>სკოლაში წაყვანა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132</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133</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134</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135</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136</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137</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138</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139</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763</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140</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141</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142</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143</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1345.4</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144</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145</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146</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147</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0</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148</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149</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150</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151</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152</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34"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153</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34"/>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154</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34"/>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155</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34"/>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156</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34"/>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157</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34"/>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158</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34"/>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159</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34"/>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160</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34"/>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161</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162</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163</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35"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164</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36"/>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165</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36"/>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166</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36"/>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167</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36"/>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168</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36"/>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169</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36"/>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170</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36"/>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171</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36"/>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172</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37"/>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173</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174</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175</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38"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176</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38"/>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177</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38"/>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178</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38"/>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179</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38"/>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180</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38"/>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181</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38"/>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182</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38"/>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183</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38"/>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184</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38"/>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185</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38"/>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186</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38"/>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187</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38"/>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188</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38"/>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189</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38"/>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190</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38"/>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191</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38"/>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192</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38"/>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193</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38"/>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194</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38"/>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195</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38"/>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196</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38"/>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197</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38"/>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198</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199</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200</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35"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201</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36"/>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202</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36"/>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203</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36"/>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204</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36"/>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205</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36"/>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206</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36"/>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207</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36"/>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208</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36"/>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209</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36"/>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210</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36"/>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211</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36"/>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212</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36"/>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213</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36"/>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214</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36"/>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215</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36"/>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216</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36"/>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217</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36"/>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218</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36"/>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219</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36"/>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220</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36"/>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221</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36"/>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222</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36"/>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223</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36"/>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224</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37"/>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225</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226</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227</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38"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228</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38"/>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229</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38"/>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230</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38"/>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231</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38"/>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232</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38"/>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233</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38"/>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234</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38"/>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235</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38"/>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236</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237</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238</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239</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240</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241</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242</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243</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244</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245</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246</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247</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248</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249</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250</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251</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252</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253</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254</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255</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256</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257</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258</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259</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260</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261</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262</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263</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264</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265</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266</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267</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268</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269</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270</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271</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272</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273</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274</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275</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276</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277</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278</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279</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280</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281</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282</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283</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284</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285</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286</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287</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288</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289</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290</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291</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292</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293</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294</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295</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296</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297</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298</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299</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300</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301</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302</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303</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304</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305</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306</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307</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308</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309</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310</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311</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312</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313</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314</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315</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316</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317</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318</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319</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320</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321</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322</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323</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324</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325</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326</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327</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328</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329</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330</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331</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332</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333</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334</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335</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336</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337</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338</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339</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340</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341</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342</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343</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344</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345</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346</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347</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348</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349</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350</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351</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352</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353</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354</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355</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356</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357</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358</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359</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360</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361</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362</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363</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364</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365</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366</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367</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368</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369</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370</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371</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372</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373</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374</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375</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376</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377</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378</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379</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380</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381</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382</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383</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384</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385</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386</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387</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388</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389</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390</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391</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392</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393</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394</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395</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396</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397</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398</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399</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400</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401</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402</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403</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404</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405</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406</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407</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408</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409</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410</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411</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412</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413</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414</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415</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416</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417</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418</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419</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420</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421</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422</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423</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424</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425</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426</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427</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428</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429</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430</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431</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432</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433</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434</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435</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436</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437</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438</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439</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440</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441</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442</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443</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444</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445</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446</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447</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448</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449</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450</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451</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452</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453</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454</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455</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456</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457</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458</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459</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460</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461</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462</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463</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464</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465</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466</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467</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468</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469</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470</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471</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472</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473</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474</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475</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476</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477</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478</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479</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480</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481</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482</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483</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484</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485</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486</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487</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488</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489</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490</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491</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492</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493</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494</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495</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496</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497</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498</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499</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500</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501</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502</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503</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504</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505</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506</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507</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508</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509</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510</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511</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512</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513</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514</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515</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516</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517</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518</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519</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520</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521</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522</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523</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524</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525</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526</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527</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528</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529</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530</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531</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532</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533</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534</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535</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536</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537</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538</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539</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540</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541</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542</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543</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544</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545</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546</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547</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548</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549</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550</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551</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552</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553</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554</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555</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556</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557</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558</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559</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560</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561</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562</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563</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564</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565</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566</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567</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568</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569</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570</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571</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572</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573</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574</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575</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576</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577</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578</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579</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580</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581</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582</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583</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584</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585</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586</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587</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588</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589</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590</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591</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592</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593</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594</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595</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596</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597</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598</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599</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600</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601</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602</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603</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604</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605</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606</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607</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608</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609</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610</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611</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612</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613</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614</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615</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616</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617</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618</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619</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620</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621</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622</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623</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624</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625</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626</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627</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628</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629</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35"/>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39" t="s">
        <v>61</v>
      </c>
      <c r="C1" s="140"/>
      <c r="D1" s="140"/>
      <c r="E1" s="141"/>
      <c r="F1" s="139" t="s">
        <v>62</v>
      </c>
      <c r="G1" s="140"/>
      <c r="H1" s="140"/>
      <c r="I1" s="141"/>
      <c r="J1" s="139" t="s">
        <v>63</v>
      </c>
      <c r="K1" s="140"/>
      <c r="L1" s="140"/>
      <c r="M1" s="141"/>
      <c r="N1" s="139" t="s">
        <v>64</v>
      </c>
      <c r="O1" s="140"/>
      <c r="P1" s="140"/>
      <c r="Q1" s="141"/>
      <c r="R1" s="139" t="s">
        <v>65</v>
      </c>
      <c r="S1" s="140"/>
      <c r="T1" s="140"/>
      <c r="U1" s="141"/>
      <c r="V1" s="139" t="s">
        <v>66</v>
      </c>
      <c r="W1" s="140"/>
      <c r="X1" s="140"/>
      <c r="Y1" s="141"/>
      <c r="Z1" s="139" t="s">
        <v>67</v>
      </c>
      <c r="AA1" s="140"/>
      <c r="AB1" s="140"/>
      <c r="AC1" s="141"/>
      <c r="AD1" s="139" t="s">
        <v>68</v>
      </c>
      <c r="AE1" s="140"/>
      <c r="AF1" s="140"/>
      <c r="AG1" s="141"/>
      <c r="AH1" s="139" t="s">
        <v>69</v>
      </c>
      <c r="AI1" s="140"/>
      <c r="AJ1" s="140"/>
      <c r="AK1" s="141"/>
      <c r="AL1" s="142" t="s">
        <v>70</v>
      </c>
      <c r="AM1" s="143"/>
      <c r="AN1" s="143"/>
      <c r="AO1" s="144"/>
      <c r="AQ1" s="29" t="s">
        <v>71</v>
      </c>
    </row>
    <row r="2" spans="1:43" ht="27" customHeight="1" thickBot="1">
      <c r="A2" s="61" t="s">
        <v>72</v>
      </c>
      <c r="B2" s="145">
        <f>SUM(C7:C635)</f>
        <v>0</v>
      </c>
      <c r="C2" s="146"/>
      <c r="D2" s="146"/>
      <c r="E2" s="147"/>
      <c r="F2" s="145">
        <f>SUM(G7:G635)</f>
        <v>0</v>
      </c>
      <c r="G2" s="146"/>
      <c r="H2" s="146"/>
      <c r="I2" s="147"/>
      <c r="J2" s="145">
        <f>SUM(K7:K635)</f>
        <v>0</v>
      </c>
      <c r="K2" s="146"/>
      <c r="L2" s="146"/>
      <c r="M2" s="147"/>
      <c r="N2" s="145">
        <f>SUM(O7:O635)</f>
        <v>0</v>
      </c>
      <c r="O2" s="146"/>
      <c r="P2" s="146"/>
      <c r="Q2" s="147"/>
      <c r="R2" s="145">
        <f>SUM(S7:S635)</f>
        <v>0</v>
      </c>
      <c r="S2" s="146"/>
      <c r="T2" s="146"/>
      <c r="U2" s="147"/>
      <c r="V2" s="145">
        <f>SUM(W7:W635)</f>
        <v>0</v>
      </c>
      <c r="W2" s="146"/>
      <c r="X2" s="146"/>
      <c r="Y2" s="147"/>
      <c r="Z2" s="145">
        <f>SUM(AA7:AA635)</f>
        <v>0</v>
      </c>
      <c r="AA2" s="146"/>
      <c r="AB2" s="146"/>
      <c r="AC2" s="147"/>
      <c r="AD2" s="145">
        <f>SUM(AE7:AE635)</f>
        <v>0</v>
      </c>
      <c r="AE2" s="146"/>
      <c r="AF2" s="146"/>
      <c r="AG2" s="147"/>
      <c r="AH2" s="145">
        <f>SUM(AI7:AI635)</f>
        <v>0</v>
      </c>
      <c r="AI2" s="146"/>
      <c r="AJ2" s="146"/>
      <c r="AK2" s="147"/>
      <c r="AL2" s="145">
        <f>SUM(AM7:AM635)</f>
        <v>0</v>
      </c>
      <c r="AM2" s="146"/>
      <c r="AN2" s="146"/>
      <c r="AO2" s="147"/>
      <c r="AQ2" s="41" t="s">
        <v>73</v>
      </c>
    </row>
    <row r="3" spans="1:43" ht="27" customHeight="1" thickBot="1">
      <c r="A3" s="62" t="s">
        <v>74</v>
      </c>
      <c r="B3" s="145">
        <f>SUM(E7:E635)</f>
        <v>0</v>
      </c>
      <c r="C3" s="146"/>
      <c r="D3" s="146"/>
      <c r="E3" s="147"/>
      <c r="F3" s="145">
        <f>SUM(I7:I635)</f>
        <v>0</v>
      </c>
      <c r="G3" s="146"/>
      <c r="H3" s="146"/>
      <c r="I3" s="147"/>
      <c r="J3" s="145">
        <f>SUM(M7:M635)</f>
        <v>0</v>
      </c>
      <c r="K3" s="146"/>
      <c r="L3" s="146"/>
      <c r="M3" s="147"/>
      <c r="N3" s="145">
        <f>SUM(Q7:Q635)</f>
        <v>0</v>
      </c>
      <c r="O3" s="146"/>
      <c r="P3" s="146"/>
      <c r="Q3" s="147"/>
      <c r="R3" s="145">
        <f>SUM(U7:U635)</f>
        <v>0</v>
      </c>
      <c r="S3" s="146"/>
      <c r="T3" s="146"/>
      <c r="U3" s="147"/>
      <c r="V3" s="145">
        <f>SUM(Y7:Y635)</f>
        <v>0</v>
      </c>
      <c r="W3" s="146"/>
      <c r="X3" s="146"/>
      <c r="Y3" s="147"/>
      <c r="Z3" s="145">
        <f>SUM(AC7:AC635)</f>
        <v>0</v>
      </c>
      <c r="AA3" s="146"/>
      <c r="AB3" s="146"/>
      <c r="AC3" s="147"/>
      <c r="AD3" s="145">
        <f>SUM(AG7:AG635)</f>
        <v>0</v>
      </c>
      <c r="AE3" s="146"/>
      <c r="AF3" s="146"/>
      <c r="AG3" s="147"/>
      <c r="AH3" s="145">
        <f>SUM(AK7:AK635)</f>
        <v>0</v>
      </c>
      <c r="AI3" s="146"/>
      <c r="AJ3" s="146"/>
      <c r="AK3" s="147"/>
      <c r="AL3" s="145">
        <f>SUM(AO7:AO635)</f>
        <v>0</v>
      </c>
      <c r="AM3" s="146"/>
      <c r="AN3" s="146"/>
      <c r="AO3" s="147"/>
      <c r="AQ3" s="46">
        <f>SUM(B4:AO4)</f>
        <v>0</v>
      </c>
    </row>
    <row r="4" spans="1:43" ht="27" customHeight="1" thickBot="1">
      <c r="A4" s="62" t="s">
        <v>75</v>
      </c>
      <c r="B4" s="145">
        <f>B2-B3</f>
        <v>0</v>
      </c>
      <c r="C4" s="146"/>
      <c r="D4" s="146"/>
      <c r="E4" s="147"/>
      <c r="F4" s="145">
        <f t="shared" ref="F4" si="0">F2-F3</f>
        <v>0</v>
      </c>
      <c r="G4" s="146"/>
      <c r="H4" s="146"/>
      <c r="I4" s="147"/>
      <c r="J4" s="145">
        <f t="shared" ref="J4" si="1">J2-J3</f>
        <v>0</v>
      </c>
      <c r="K4" s="146"/>
      <c r="L4" s="146"/>
      <c r="M4" s="147"/>
      <c r="N4" s="145">
        <f t="shared" ref="N4" si="2">N2-N3</f>
        <v>0</v>
      </c>
      <c r="O4" s="146"/>
      <c r="P4" s="146"/>
      <c r="Q4" s="147"/>
      <c r="R4" s="145">
        <f t="shared" ref="R4" si="3">R2-R3</f>
        <v>0</v>
      </c>
      <c r="S4" s="146"/>
      <c r="T4" s="146"/>
      <c r="U4" s="147"/>
      <c r="V4" s="145">
        <f t="shared" ref="V4" si="4">V2-V3</f>
        <v>0</v>
      </c>
      <c r="W4" s="146"/>
      <c r="X4" s="146"/>
      <c r="Y4" s="147"/>
      <c r="Z4" s="145">
        <f t="shared" ref="Z4" si="5">Z2-Z3</f>
        <v>0</v>
      </c>
      <c r="AA4" s="146"/>
      <c r="AB4" s="146"/>
      <c r="AC4" s="147"/>
      <c r="AD4" s="145">
        <f t="shared" ref="AD4" si="6">AD2-AD3</f>
        <v>0</v>
      </c>
      <c r="AE4" s="146"/>
      <c r="AF4" s="146"/>
      <c r="AG4" s="147"/>
      <c r="AH4" s="145">
        <f>AH2-AH3</f>
        <v>0</v>
      </c>
      <c r="AI4" s="146"/>
      <c r="AJ4" s="146"/>
      <c r="AK4" s="147"/>
      <c r="AL4" s="145">
        <f t="shared" ref="AL4" si="7">AL2-AL3</f>
        <v>0</v>
      </c>
      <c r="AM4" s="146"/>
      <c r="AN4" s="146"/>
      <c r="AO4" s="147"/>
      <c r="AQ4" s="45" t="s">
        <v>76</v>
      </c>
    </row>
    <row r="5" spans="1:43" ht="27" customHeight="1" thickBot="1">
      <c r="A5" s="63" t="s">
        <v>77</v>
      </c>
      <c r="B5" s="148" t="e">
        <f>B4/('ცვლილებების შეტანა'!S5/100)/100</f>
        <v>#DIV/0!</v>
      </c>
      <c r="C5" s="149"/>
      <c r="D5" s="149"/>
      <c r="E5" s="150"/>
      <c r="F5" s="148" t="e">
        <f>F4/('ცვლილებების შეტანა'!S5/100)/100</f>
        <v>#DIV/0!</v>
      </c>
      <c r="G5" s="149"/>
      <c r="H5" s="149"/>
      <c r="I5" s="150"/>
      <c r="J5" s="148" t="e">
        <f>J4/('ცვლილებების შეტანა'!S5/100)/100</f>
        <v>#DIV/0!</v>
      </c>
      <c r="K5" s="149"/>
      <c r="L5" s="149"/>
      <c r="M5" s="150"/>
      <c r="N5" s="148" t="e">
        <f>N4/('ცვლილებების შეტანა'!S5/100)/100</f>
        <v>#DIV/0!</v>
      </c>
      <c r="O5" s="149"/>
      <c r="P5" s="149"/>
      <c r="Q5" s="150"/>
      <c r="R5" s="148" t="e">
        <f>R4/('ცვლილებების შეტანა'!S5/100)/100</f>
        <v>#DIV/0!</v>
      </c>
      <c r="S5" s="149"/>
      <c r="T5" s="149"/>
      <c r="U5" s="150"/>
      <c r="V5" s="148" t="e">
        <f>V4/('ცვლილებების შეტანა'!S5/100)/100</f>
        <v>#DIV/0!</v>
      </c>
      <c r="W5" s="149"/>
      <c r="X5" s="149"/>
      <c r="Y5" s="150"/>
      <c r="Z5" s="148" t="e">
        <f>Z4/('ცვლილებების შეტანა'!S5/100)/100</f>
        <v>#DIV/0!</v>
      </c>
      <c r="AA5" s="149"/>
      <c r="AB5" s="149"/>
      <c r="AC5" s="150"/>
      <c r="AD5" s="148" t="e">
        <f>AD4/('ცვლილებების შეტანა'!S5/100)/100</f>
        <v>#DIV/0!</v>
      </c>
      <c r="AE5" s="149"/>
      <c r="AF5" s="149"/>
      <c r="AG5" s="150"/>
      <c r="AH5" s="148" t="e">
        <f>AH4/('ცვლილებების შეტანა'!S5/100)/100</f>
        <v>#DIV/0!</v>
      </c>
      <c r="AI5" s="149"/>
      <c r="AJ5" s="149"/>
      <c r="AK5" s="150"/>
      <c r="AL5" s="148" t="e">
        <f>AL4/('ცვლილებების შეტანა'!S5/100)/100</f>
        <v>#DIV/0!</v>
      </c>
      <c r="AM5" s="149"/>
      <c r="AN5" s="149"/>
      <c r="AO5" s="150"/>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5"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6"/>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6"/>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6"/>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6"/>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6"/>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6"/>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6"/>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6"/>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7"/>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5"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6"/>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6"/>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6"/>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6"/>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6"/>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6"/>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6"/>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6"/>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7"/>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8"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8"/>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8"/>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8"/>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8"/>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8"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8"/>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8"/>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8"/>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83">
        <v>385</v>
      </c>
      <c r="B391" s="84"/>
      <c r="C391" s="85">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86"/>
      <c r="E391" s="87">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88"/>
      <c r="G391" s="85">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89"/>
      <c r="I391" s="87">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88"/>
      <c r="K391" s="85">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89"/>
      <c r="M391" s="87">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88"/>
      <c r="O391" s="85">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89"/>
      <c r="Q391" s="87">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88"/>
      <c r="S391" s="85">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89"/>
      <c r="U391" s="87">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88"/>
      <c r="W391" s="85">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89"/>
      <c r="Y391" s="87">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88"/>
      <c r="AA391" s="85">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89"/>
      <c r="AC391" s="87">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88"/>
      <c r="AE391" s="85">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89"/>
      <c r="AG391" s="87">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88"/>
      <c r="AI391" s="85">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89"/>
      <c r="AK391" s="87">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88"/>
      <c r="AM391" s="85">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89"/>
      <c r="AO391" s="87">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83">
        <v>388</v>
      </c>
      <c r="B394" s="84"/>
      <c r="C394" s="85">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86"/>
      <c r="E394" s="87">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88"/>
      <c r="G394" s="85">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89"/>
      <c r="I394" s="87">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88"/>
      <c r="K394" s="85">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89"/>
      <c r="M394" s="87">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88"/>
      <c r="O394" s="85">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89"/>
      <c r="Q394" s="87">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88"/>
      <c r="S394" s="85">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89"/>
      <c r="U394" s="87">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88"/>
      <c r="W394" s="85">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89"/>
      <c r="Y394" s="87">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88"/>
      <c r="AA394" s="85">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89"/>
      <c r="AC394" s="87">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88"/>
      <c r="AE394" s="85">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89"/>
      <c r="AG394" s="87">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88"/>
      <c r="AI394" s="85">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89"/>
      <c r="AK394" s="87">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88"/>
      <c r="AM394" s="85">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89"/>
      <c r="AO394" s="87">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83">
        <v>398</v>
      </c>
      <c r="B404" s="84"/>
      <c r="C404" s="85">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86"/>
      <c r="E404" s="87">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88"/>
      <c r="G404" s="85">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89"/>
      <c r="I404" s="87">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88"/>
      <c r="K404" s="85">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89"/>
      <c r="M404" s="87">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88"/>
      <c r="O404" s="85">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89"/>
      <c r="Q404" s="87">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88"/>
      <c r="S404" s="85">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89"/>
      <c r="U404" s="87">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88"/>
      <c r="W404" s="85">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89"/>
      <c r="Y404" s="87">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88"/>
      <c r="AA404" s="85">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89"/>
      <c r="AC404" s="87">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88"/>
      <c r="AE404" s="85">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89"/>
      <c r="AG404" s="87">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88"/>
      <c r="AI404" s="85">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89"/>
      <c r="AK404" s="87">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88"/>
      <c r="AM404" s="85">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89"/>
      <c r="AO404" s="87">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83">
        <v>401</v>
      </c>
      <c r="B407" s="84"/>
      <c r="C407" s="85">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86"/>
      <c r="E407" s="87">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88"/>
      <c r="G407" s="85">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89"/>
      <c r="I407" s="87">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88"/>
      <c r="K407" s="85">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89"/>
      <c r="M407" s="87">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88"/>
      <c r="O407" s="85">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89"/>
      <c r="Q407" s="87">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88"/>
      <c r="S407" s="85">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89"/>
      <c r="U407" s="87">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88"/>
      <c r="W407" s="85">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89"/>
      <c r="Y407" s="87">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88"/>
      <c r="AA407" s="85">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89"/>
      <c r="AC407" s="87">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88"/>
      <c r="AE407" s="85">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89"/>
      <c r="AG407" s="87">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88"/>
      <c r="AI407" s="85">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89"/>
      <c r="AK407" s="87">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88"/>
      <c r="AM407" s="85">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89"/>
      <c r="AO407" s="87">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83">
        <v>411</v>
      </c>
      <c r="B417" s="84"/>
      <c r="C417" s="85">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86"/>
      <c r="E417" s="87">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88"/>
      <c r="G417" s="85">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89"/>
      <c r="I417" s="87">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88"/>
      <c r="K417" s="85">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89"/>
      <c r="M417" s="87">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88"/>
      <c r="O417" s="85">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89"/>
      <c r="Q417" s="87">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88"/>
      <c r="S417" s="85">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89"/>
      <c r="U417" s="87">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88"/>
      <c r="W417" s="85">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89"/>
      <c r="Y417" s="87">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88"/>
      <c r="AA417" s="85">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89"/>
      <c r="AC417" s="87">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88"/>
      <c r="AE417" s="85">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89"/>
      <c r="AG417" s="87">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88"/>
      <c r="AI417" s="85">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89"/>
      <c r="AK417" s="87">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88"/>
      <c r="AM417" s="85">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89"/>
      <c r="AO417" s="87">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83">
        <v>414</v>
      </c>
      <c r="B420" s="84"/>
      <c r="C420" s="85">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86"/>
      <c r="E420" s="87">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88"/>
      <c r="G420" s="85">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89"/>
      <c r="I420" s="87">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88"/>
      <c r="K420" s="85">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89"/>
      <c r="M420" s="87">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88"/>
      <c r="O420" s="85">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89"/>
      <c r="Q420" s="87">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88"/>
      <c r="S420" s="85">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89"/>
      <c r="U420" s="87">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88"/>
      <c r="W420" s="85">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89"/>
      <c r="Y420" s="87">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88"/>
      <c r="AA420" s="85">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89"/>
      <c r="AC420" s="87">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88"/>
      <c r="AE420" s="85">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89"/>
      <c r="AG420" s="87">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88"/>
      <c r="AI420" s="85">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89"/>
      <c r="AK420" s="87">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88"/>
      <c r="AM420" s="85">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89"/>
      <c r="AO420" s="87">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83">
        <v>424</v>
      </c>
      <c r="B430" s="84"/>
      <c r="C430" s="85">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86"/>
      <c r="E430" s="87">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88"/>
      <c r="G430" s="85">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89"/>
      <c r="I430" s="87">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88"/>
      <c r="K430" s="85">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89"/>
      <c r="M430" s="87">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88"/>
      <c r="O430" s="85">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89"/>
      <c r="Q430" s="87">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88"/>
      <c r="S430" s="85">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89"/>
      <c r="U430" s="87">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88"/>
      <c r="W430" s="85">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89"/>
      <c r="Y430" s="87">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88"/>
      <c r="AA430" s="85">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89"/>
      <c r="AC430" s="87">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88"/>
      <c r="AE430" s="85">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89"/>
      <c r="AG430" s="87">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88"/>
      <c r="AI430" s="85">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89"/>
      <c r="AK430" s="87">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88"/>
      <c r="AM430" s="85">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89"/>
      <c r="AO430" s="87">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83">
        <v>427</v>
      </c>
      <c r="B433" s="84"/>
      <c r="C433" s="85">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86"/>
      <c r="E433" s="87">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88"/>
      <c r="G433" s="85">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89"/>
      <c r="I433" s="87">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88"/>
      <c r="K433" s="85">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89"/>
      <c r="M433" s="87">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88"/>
      <c r="O433" s="85">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89"/>
      <c r="Q433" s="87">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88"/>
      <c r="S433" s="85">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89"/>
      <c r="U433" s="87">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88"/>
      <c r="W433" s="85">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89"/>
      <c r="Y433" s="87">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88"/>
      <c r="AA433" s="85">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89"/>
      <c r="AC433" s="87">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88"/>
      <c r="AE433" s="85">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89"/>
      <c r="AG433" s="87">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88"/>
      <c r="AI433" s="85">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89"/>
      <c r="AK433" s="87">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88"/>
      <c r="AM433" s="85">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89"/>
      <c r="AO433" s="87">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83">
        <v>437</v>
      </c>
      <c r="B443" s="84"/>
      <c r="C443" s="85">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86"/>
      <c r="E443" s="87">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88"/>
      <c r="G443" s="85">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89"/>
      <c r="I443" s="87">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88"/>
      <c r="K443" s="85">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89"/>
      <c r="M443" s="87">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88"/>
      <c r="O443" s="85">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89"/>
      <c r="Q443" s="87">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88"/>
      <c r="S443" s="85">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89"/>
      <c r="U443" s="87">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88"/>
      <c r="W443" s="85">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89"/>
      <c r="Y443" s="87">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88"/>
      <c r="AA443" s="85">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89"/>
      <c r="AC443" s="87">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88"/>
      <c r="AE443" s="85">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89"/>
      <c r="AG443" s="87">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88"/>
      <c r="AI443" s="85">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89"/>
      <c r="AK443" s="87">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88"/>
      <c r="AM443" s="85">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89"/>
      <c r="AO443" s="87">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83">
        <v>440</v>
      </c>
      <c r="B446" s="84"/>
      <c r="C446" s="85">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86"/>
      <c r="E446" s="87">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88"/>
      <c r="G446" s="85">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89"/>
      <c r="I446" s="87">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88"/>
      <c r="K446" s="85">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89"/>
      <c r="M446" s="87">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88"/>
      <c r="O446" s="85">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89"/>
      <c r="Q446" s="87">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88"/>
      <c r="S446" s="85">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89"/>
      <c r="U446" s="87">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88"/>
      <c r="W446" s="85">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89"/>
      <c r="Y446" s="87">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88"/>
      <c r="AA446" s="85">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89"/>
      <c r="AC446" s="87">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88"/>
      <c r="AE446" s="85">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89"/>
      <c r="AG446" s="87">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88"/>
      <c r="AI446" s="85">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89"/>
      <c r="AK446" s="87">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88"/>
      <c r="AM446" s="85">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89"/>
      <c r="AO446" s="87">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83">
        <v>450</v>
      </c>
      <c r="B456" s="84"/>
      <c r="C456" s="85">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86"/>
      <c r="E456" s="87">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88"/>
      <c r="G456" s="85">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89"/>
      <c r="I456" s="87">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88"/>
      <c r="K456" s="85">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89"/>
      <c r="M456" s="87">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88"/>
      <c r="O456" s="85">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89"/>
      <c r="Q456" s="87">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88"/>
      <c r="S456" s="85">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89"/>
      <c r="U456" s="87">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88"/>
      <c r="W456" s="85">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89"/>
      <c r="Y456" s="87">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88"/>
      <c r="AA456" s="85">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89"/>
      <c r="AC456" s="87">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88"/>
      <c r="AE456" s="85">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89"/>
      <c r="AG456" s="87">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88"/>
      <c r="AI456" s="85">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89"/>
      <c r="AK456" s="87">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88"/>
      <c r="AM456" s="85">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89"/>
      <c r="AO456" s="87">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83">
        <v>453</v>
      </c>
      <c r="B459" s="84"/>
      <c r="C459" s="85">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86"/>
      <c r="E459" s="87">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88"/>
      <c r="G459" s="85">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89"/>
      <c r="I459" s="87">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88"/>
      <c r="K459" s="85">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89"/>
      <c r="M459" s="87">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88"/>
      <c r="O459" s="85">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89"/>
      <c r="Q459" s="87">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88"/>
      <c r="S459" s="85">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89"/>
      <c r="U459" s="87">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88"/>
      <c r="W459" s="85">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89"/>
      <c r="Y459" s="87">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88"/>
      <c r="AA459" s="85">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89"/>
      <c r="AC459" s="87">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88"/>
      <c r="AE459" s="85">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89"/>
      <c r="AG459" s="87">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88"/>
      <c r="AI459" s="85">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89"/>
      <c r="AK459" s="87">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88"/>
      <c r="AM459" s="85">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89"/>
      <c r="AO459" s="87">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83">
        <v>463</v>
      </c>
      <c r="B469" s="84"/>
      <c r="C469" s="85">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86"/>
      <c r="E469" s="87">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88"/>
      <c r="G469" s="85">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89"/>
      <c r="I469" s="87">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88"/>
      <c r="K469" s="85">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89"/>
      <c r="M469" s="87">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88"/>
      <c r="O469" s="85">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89"/>
      <c r="Q469" s="87">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88"/>
      <c r="S469" s="85">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89"/>
      <c r="U469" s="87">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88"/>
      <c r="W469" s="85">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89"/>
      <c r="Y469" s="87">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88"/>
      <c r="AA469" s="85">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89"/>
      <c r="AC469" s="87">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88"/>
      <c r="AE469" s="85">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89"/>
      <c r="AG469" s="87">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88"/>
      <c r="AI469" s="85">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89"/>
      <c r="AK469" s="87">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88"/>
      <c r="AM469" s="85">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89"/>
      <c r="AO469" s="87">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83">
        <v>466</v>
      </c>
      <c r="B472" s="84"/>
      <c r="C472" s="85">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86"/>
      <c r="E472" s="87">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88"/>
      <c r="G472" s="85">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89"/>
      <c r="I472" s="87">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88"/>
      <c r="K472" s="85">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89"/>
      <c r="M472" s="87">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88"/>
      <c r="O472" s="85">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89"/>
      <c r="Q472" s="87">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88"/>
      <c r="S472" s="85">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89"/>
      <c r="U472" s="87">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88"/>
      <c r="W472" s="85">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89"/>
      <c r="Y472" s="87">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88"/>
      <c r="AA472" s="85">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89"/>
      <c r="AC472" s="87">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88"/>
      <c r="AE472" s="85">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89"/>
      <c r="AG472" s="87">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88"/>
      <c r="AI472" s="85">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89"/>
      <c r="AK472" s="87">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88"/>
      <c r="AM472" s="85">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89"/>
      <c r="AO472" s="87">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83">
        <v>476</v>
      </c>
      <c r="B482" s="84"/>
      <c r="C482" s="85">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86"/>
      <c r="E482" s="87">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88"/>
      <c r="G482" s="85">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89"/>
      <c r="I482" s="87">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88"/>
      <c r="K482" s="85">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89"/>
      <c r="M482" s="87">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88"/>
      <c r="O482" s="85">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89"/>
      <c r="Q482" s="87">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88"/>
      <c r="S482" s="85">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89"/>
      <c r="U482" s="87">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88"/>
      <c r="W482" s="85">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89"/>
      <c r="Y482" s="87">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88"/>
      <c r="AA482" s="85">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89"/>
      <c r="AC482" s="87">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88"/>
      <c r="AE482" s="85">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89"/>
      <c r="AG482" s="87">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88"/>
      <c r="AI482" s="85">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89"/>
      <c r="AK482" s="87">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88"/>
      <c r="AM482" s="85">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89"/>
      <c r="AO482" s="87">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83">
        <v>479</v>
      </c>
      <c r="B485" s="84"/>
      <c r="C485" s="85">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86"/>
      <c r="E485" s="87">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88"/>
      <c r="G485" s="85">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89"/>
      <c r="I485" s="87">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88"/>
      <c r="K485" s="85">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89"/>
      <c r="M485" s="87">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88"/>
      <c r="O485" s="85">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89"/>
      <c r="Q485" s="87">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88"/>
      <c r="S485" s="85">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89"/>
      <c r="U485" s="87">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88"/>
      <c r="W485" s="85">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89"/>
      <c r="Y485" s="87">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88"/>
      <c r="AA485" s="85">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89"/>
      <c r="AC485" s="87">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88"/>
      <c r="AE485" s="85">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89"/>
      <c r="AG485" s="87">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88"/>
      <c r="AI485" s="85">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89"/>
      <c r="AK485" s="87">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88"/>
      <c r="AM485" s="85">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89"/>
      <c r="AO485" s="87">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83">
        <v>489</v>
      </c>
      <c r="B495" s="84"/>
      <c r="C495" s="85">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86"/>
      <c r="E495" s="87">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88"/>
      <c r="G495" s="85">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89"/>
      <c r="I495" s="87">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88"/>
      <c r="K495" s="85">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89"/>
      <c r="M495" s="87">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88"/>
      <c r="O495" s="85">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89"/>
      <c r="Q495" s="87">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88"/>
      <c r="S495" s="85">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89"/>
      <c r="U495" s="87">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88"/>
      <c r="W495" s="85">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89"/>
      <c r="Y495" s="87">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88"/>
      <c r="AA495" s="85">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89"/>
      <c r="AC495" s="87">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88"/>
      <c r="AE495" s="85">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89"/>
      <c r="AG495" s="87">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88"/>
      <c r="AI495" s="85">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89"/>
      <c r="AK495" s="87">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88"/>
      <c r="AM495" s="85">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89"/>
      <c r="AO495" s="87">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83">
        <v>492</v>
      </c>
      <c r="B498" s="84"/>
      <c r="C498" s="85">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86"/>
      <c r="E498" s="87">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88"/>
      <c r="G498" s="85">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89"/>
      <c r="I498" s="87">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88"/>
      <c r="K498" s="85">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89"/>
      <c r="M498" s="87">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88"/>
      <c r="O498" s="85">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89"/>
      <c r="Q498" s="87">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88"/>
      <c r="S498" s="85">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89"/>
      <c r="U498" s="87">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88"/>
      <c r="W498" s="85">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89"/>
      <c r="Y498" s="87">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88"/>
      <c r="AA498" s="85">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89"/>
      <c r="AC498" s="87">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88"/>
      <c r="AE498" s="85">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89"/>
      <c r="AG498" s="87">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88"/>
      <c r="AI498" s="85">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89"/>
      <c r="AK498" s="87">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88"/>
      <c r="AM498" s="85">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89"/>
      <c r="AO498" s="87">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83">
        <v>502</v>
      </c>
      <c r="B508" s="84"/>
      <c r="C508" s="85">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86"/>
      <c r="E508" s="87">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88"/>
      <c r="G508" s="85">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89"/>
      <c r="I508" s="87">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88"/>
      <c r="K508" s="85">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89"/>
      <c r="M508" s="87">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88"/>
      <c r="O508" s="85">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89"/>
      <c r="Q508" s="87">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88"/>
      <c r="S508" s="85">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89"/>
      <c r="U508" s="87">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88"/>
      <c r="W508" s="85">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89"/>
      <c r="Y508" s="87">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88"/>
      <c r="AA508" s="85">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89"/>
      <c r="AC508" s="87">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88"/>
      <c r="AE508" s="85">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89"/>
      <c r="AG508" s="87">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88"/>
      <c r="AI508" s="85">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89"/>
      <c r="AK508" s="87">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88"/>
      <c r="AM508" s="85">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89"/>
      <c r="AO508" s="87">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83">
        <v>505</v>
      </c>
      <c r="B511" s="84"/>
      <c r="C511" s="85">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86"/>
      <c r="E511" s="87">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88"/>
      <c r="G511" s="85">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89"/>
      <c r="I511" s="87">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88"/>
      <c r="K511" s="85">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89"/>
      <c r="M511" s="87">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88"/>
      <c r="O511" s="85">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89"/>
      <c r="Q511" s="87">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88"/>
      <c r="S511" s="85">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89"/>
      <c r="U511" s="87">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88"/>
      <c r="W511" s="85">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89"/>
      <c r="Y511" s="87">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88"/>
      <c r="AA511" s="85">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89"/>
      <c r="AC511" s="87">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88"/>
      <c r="AE511" s="85">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89"/>
      <c r="AG511" s="87">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88"/>
      <c r="AI511" s="85">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89"/>
      <c r="AK511" s="87">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88"/>
      <c r="AM511" s="85">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89"/>
      <c r="AO511" s="87">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83">
        <v>515</v>
      </c>
      <c r="B521" s="84"/>
      <c r="C521" s="85">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86"/>
      <c r="E521" s="87">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88"/>
      <c r="G521" s="85">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89"/>
      <c r="I521" s="87">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88"/>
      <c r="K521" s="85">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89"/>
      <c r="M521" s="87">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88"/>
      <c r="O521" s="85">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89"/>
      <c r="Q521" s="87">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88"/>
      <c r="S521" s="85">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89"/>
      <c r="U521" s="87">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88"/>
      <c r="W521" s="85">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89"/>
      <c r="Y521" s="87">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88"/>
      <c r="AA521" s="85">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89"/>
      <c r="AC521" s="87">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88"/>
      <c r="AE521" s="85">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89"/>
      <c r="AG521" s="87">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88"/>
      <c r="AI521" s="85">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89"/>
      <c r="AK521" s="87">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88"/>
      <c r="AM521" s="85">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89"/>
      <c r="AO521" s="87">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83">
        <v>518</v>
      </c>
      <c r="B524" s="84"/>
      <c r="C524" s="85">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86"/>
      <c r="E524" s="87">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88"/>
      <c r="G524" s="85">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89"/>
      <c r="I524" s="87">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88"/>
      <c r="K524" s="85">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89"/>
      <c r="M524" s="87">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88"/>
      <c r="O524" s="85">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89"/>
      <c r="Q524" s="87">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88"/>
      <c r="S524" s="85">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89"/>
      <c r="U524" s="87">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88"/>
      <c r="W524" s="85">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89"/>
      <c r="Y524" s="87">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88"/>
      <c r="AA524" s="85">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89"/>
      <c r="AC524" s="87">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88"/>
      <c r="AE524" s="85">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89"/>
      <c r="AG524" s="87">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88"/>
      <c r="AI524" s="85">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89"/>
      <c r="AK524" s="87">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88"/>
      <c r="AM524" s="85">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89"/>
      <c r="AO524" s="87">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83">
        <v>528</v>
      </c>
      <c r="B534" s="84"/>
      <c r="C534" s="85">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86"/>
      <c r="E534" s="87">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88"/>
      <c r="G534" s="85">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89"/>
      <c r="I534" s="87">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88"/>
      <c r="K534" s="85">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89"/>
      <c r="M534" s="87">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88"/>
      <c r="O534" s="85">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89"/>
      <c r="Q534" s="87">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88"/>
      <c r="S534" s="85">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89"/>
      <c r="U534" s="87">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88"/>
      <c r="W534" s="85">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89"/>
      <c r="Y534" s="87">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88"/>
      <c r="AA534" s="85">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89"/>
      <c r="AC534" s="87">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88"/>
      <c r="AE534" s="85">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89"/>
      <c r="AG534" s="87">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88"/>
      <c r="AI534" s="85">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89"/>
      <c r="AK534" s="87">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88"/>
      <c r="AM534" s="85">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89"/>
      <c r="AO534" s="87">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83">
        <v>531</v>
      </c>
      <c r="B537" s="84"/>
      <c r="C537" s="85">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86"/>
      <c r="E537" s="87">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88"/>
      <c r="G537" s="85">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89"/>
      <c r="I537" s="87">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88"/>
      <c r="K537" s="85">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89"/>
      <c r="M537" s="87">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88"/>
      <c r="O537" s="85">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89"/>
      <c r="Q537" s="87">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88"/>
      <c r="S537" s="85">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89"/>
      <c r="U537" s="87">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88"/>
      <c r="W537" s="85">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89"/>
      <c r="Y537" s="87">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88"/>
      <c r="AA537" s="85">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89"/>
      <c r="AC537" s="87">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88"/>
      <c r="AE537" s="85">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89"/>
      <c r="AG537" s="87">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88"/>
      <c r="AI537" s="85">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89"/>
      <c r="AK537" s="87">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88"/>
      <c r="AM537" s="85">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89"/>
      <c r="AO537" s="87">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83">
        <v>541</v>
      </c>
      <c r="B547" s="84"/>
      <c r="C547" s="85">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86"/>
      <c r="E547" s="87">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88"/>
      <c r="G547" s="85">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89"/>
      <c r="I547" s="87">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88"/>
      <c r="K547" s="85">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89"/>
      <c r="M547" s="87">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88"/>
      <c r="O547" s="85">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89"/>
      <c r="Q547" s="87">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88"/>
      <c r="S547" s="85">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89"/>
      <c r="U547" s="87">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88"/>
      <c r="W547" s="85">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89"/>
      <c r="Y547" s="87">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88"/>
      <c r="AA547" s="85">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89"/>
      <c r="AC547" s="87">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88"/>
      <c r="AE547" s="85">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89"/>
      <c r="AG547" s="87">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88"/>
      <c r="AI547" s="85">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89"/>
      <c r="AK547" s="87">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88"/>
      <c r="AM547" s="85">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89"/>
      <c r="AO547" s="87">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83">
        <v>544</v>
      </c>
      <c r="B550" s="84"/>
      <c r="C550" s="85">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86"/>
      <c r="E550" s="87">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88"/>
      <c r="G550" s="85">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89"/>
      <c r="I550" s="87">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88"/>
      <c r="K550" s="85">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89"/>
      <c r="M550" s="87">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88"/>
      <c r="O550" s="85">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89"/>
      <c r="Q550" s="87">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88"/>
      <c r="S550" s="85">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89"/>
      <c r="U550" s="87">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88"/>
      <c r="W550" s="85">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89"/>
      <c r="Y550" s="87">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88"/>
      <c r="AA550" s="85">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89"/>
      <c r="AC550" s="87">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88"/>
      <c r="AE550" s="85">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89"/>
      <c r="AG550" s="87">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88"/>
      <c r="AI550" s="85">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89"/>
      <c r="AK550" s="87">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88"/>
      <c r="AM550" s="85">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89"/>
      <c r="AO550" s="87">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83">
        <v>554</v>
      </c>
      <c r="B560" s="84"/>
      <c r="C560" s="85">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86"/>
      <c r="E560" s="87">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88"/>
      <c r="G560" s="85">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89"/>
      <c r="I560" s="87">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88"/>
      <c r="K560" s="85">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89"/>
      <c r="M560" s="87">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88"/>
      <c r="O560" s="85">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89"/>
      <c r="Q560" s="87">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88"/>
      <c r="S560" s="85">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89"/>
      <c r="U560" s="87">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88"/>
      <c r="W560" s="85">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89"/>
      <c r="Y560" s="87">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88"/>
      <c r="AA560" s="85">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89"/>
      <c r="AC560" s="87">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88"/>
      <c r="AE560" s="85">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89"/>
      <c r="AG560" s="87">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88"/>
      <c r="AI560" s="85">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89"/>
      <c r="AK560" s="87">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88"/>
      <c r="AM560" s="85">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89"/>
      <c r="AO560" s="87">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83">
        <v>557</v>
      </c>
      <c r="B563" s="84"/>
      <c r="C563" s="85">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86"/>
      <c r="E563" s="87">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88"/>
      <c r="G563" s="85">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89"/>
      <c r="I563" s="87">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88"/>
      <c r="K563" s="85">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89"/>
      <c r="M563" s="87">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88"/>
      <c r="O563" s="85">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89"/>
      <c r="Q563" s="87">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88"/>
      <c r="S563" s="85">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89"/>
      <c r="U563" s="87">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88"/>
      <c r="W563" s="85">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89"/>
      <c r="Y563" s="87">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88"/>
      <c r="AA563" s="85">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89"/>
      <c r="AC563" s="87">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88"/>
      <c r="AE563" s="85">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89"/>
      <c r="AG563" s="87">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88"/>
      <c r="AI563" s="85">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89"/>
      <c r="AK563" s="87">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88"/>
      <c r="AM563" s="85">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89"/>
      <c r="AO563" s="87">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83">
        <v>567</v>
      </c>
      <c r="B573" s="84"/>
      <c r="C573" s="85">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86"/>
      <c r="E573" s="87">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88"/>
      <c r="G573" s="85">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89"/>
      <c r="I573" s="87">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88"/>
      <c r="K573" s="85">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89"/>
      <c r="M573" s="87">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88"/>
      <c r="O573" s="85">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89"/>
      <c r="Q573" s="87">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88"/>
      <c r="S573" s="85">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89"/>
      <c r="U573" s="87">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88"/>
      <c r="W573" s="85">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89"/>
      <c r="Y573" s="87">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88"/>
      <c r="AA573" s="85">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89"/>
      <c r="AC573" s="87">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88"/>
      <c r="AE573" s="85">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89"/>
      <c r="AG573" s="87">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88"/>
      <c r="AI573" s="85">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89"/>
      <c r="AK573" s="87">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88"/>
      <c r="AM573" s="85">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89"/>
      <c r="AO573" s="87">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83">
        <v>570</v>
      </c>
      <c r="B576" s="84"/>
      <c r="C576" s="85">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86"/>
      <c r="E576" s="87">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88"/>
      <c r="G576" s="85">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89"/>
      <c r="I576" s="87">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88"/>
      <c r="K576" s="85">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89"/>
      <c r="M576" s="87">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88"/>
      <c r="O576" s="85">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89"/>
      <c r="Q576" s="87">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88"/>
      <c r="S576" s="85">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89"/>
      <c r="U576" s="87">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88"/>
      <c r="W576" s="85">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89"/>
      <c r="Y576" s="87">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88"/>
      <c r="AA576" s="85">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89"/>
      <c r="AC576" s="87">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88"/>
      <c r="AE576" s="85">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89"/>
      <c r="AG576" s="87">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88"/>
      <c r="AI576" s="85">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89"/>
      <c r="AK576" s="87">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88"/>
      <c r="AM576" s="85">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89"/>
      <c r="AO576" s="87">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83">
        <v>580</v>
      </c>
      <c r="B586" s="84"/>
      <c r="C586" s="85">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86"/>
      <c r="E586" s="87">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88"/>
      <c r="G586" s="85">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89"/>
      <c r="I586" s="87">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88"/>
      <c r="K586" s="85">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89"/>
      <c r="M586" s="87">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88"/>
      <c r="O586" s="85">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89"/>
      <c r="Q586" s="87">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88"/>
      <c r="S586" s="85">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89"/>
      <c r="U586" s="87">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88"/>
      <c r="W586" s="85">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89"/>
      <c r="Y586" s="87">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88"/>
      <c r="AA586" s="85">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89"/>
      <c r="AC586" s="87">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88"/>
      <c r="AE586" s="85">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89"/>
      <c r="AG586" s="87">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88"/>
      <c r="AI586" s="85">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89"/>
      <c r="AK586" s="87">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88"/>
      <c r="AM586" s="85">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89"/>
      <c r="AO586" s="87">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83">
        <v>583</v>
      </c>
      <c r="B589" s="84"/>
      <c r="C589" s="85">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86"/>
      <c r="E589" s="87">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88"/>
      <c r="G589" s="85">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89"/>
      <c r="I589" s="87">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88"/>
      <c r="K589" s="85">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89"/>
      <c r="M589" s="87">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88"/>
      <c r="O589" s="85">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89"/>
      <c r="Q589" s="87">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88"/>
      <c r="S589" s="85">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89"/>
      <c r="U589" s="87">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88"/>
      <c r="W589" s="85">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89"/>
      <c r="Y589" s="87">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88"/>
      <c r="AA589" s="85">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89"/>
      <c r="AC589" s="87">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88"/>
      <c r="AE589" s="85">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89"/>
      <c r="AG589" s="87">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88"/>
      <c r="AI589" s="85">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89"/>
      <c r="AK589" s="87">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88"/>
      <c r="AM589" s="85">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89"/>
      <c r="AO589" s="87">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8">
        <v>588</v>
      </c>
      <c r="B594" s="75"/>
      <c r="C594" s="76">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0"/>
      <c r="G594" s="76">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1"/>
      <c r="I594" s="7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0"/>
      <c r="K594" s="76">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1"/>
      <c r="M594" s="7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0"/>
      <c r="O594" s="76">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1"/>
      <c r="Q594" s="7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0"/>
      <c r="S594" s="76">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1"/>
      <c r="U594" s="7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0"/>
      <c r="W594" s="76">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1"/>
      <c r="Y594" s="7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0"/>
      <c r="AA594" s="76">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1"/>
      <c r="AC594" s="7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0"/>
      <c r="AE594" s="76">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1"/>
      <c r="AG594" s="7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0"/>
      <c r="AI594" s="76">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1"/>
      <c r="AK594" s="7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0"/>
      <c r="AM594" s="76">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1"/>
      <c r="AO594" s="7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8">
        <v>589</v>
      </c>
      <c r="B595" s="75"/>
      <c r="C595" s="76">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7">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0"/>
      <c r="G595" s="76">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1"/>
      <c r="I595" s="77">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0"/>
      <c r="K595" s="76">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1"/>
      <c r="M595" s="77">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0"/>
      <c r="O595" s="76">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1"/>
      <c r="Q595" s="77">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0"/>
      <c r="S595" s="76">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1"/>
      <c r="U595" s="77">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0"/>
      <c r="W595" s="76">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1"/>
      <c r="Y595" s="77">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0"/>
      <c r="AA595" s="76">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1"/>
      <c r="AC595" s="77">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0"/>
      <c r="AE595" s="76">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1"/>
      <c r="AG595" s="77">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0"/>
      <c r="AI595" s="76">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1"/>
      <c r="AK595" s="77">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0"/>
      <c r="AM595" s="76">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1"/>
      <c r="AO595" s="77">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8">
        <v>590</v>
      </c>
      <c r="B596" s="75"/>
      <c r="C596" s="76">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7">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0"/>
      <c r="G596" s="76">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1"/>
      <c r="I596" s="77">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0"/>
      <c r="K596" s="76">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1"/>
      <c r="M596" s="77">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0"/>
      <c r="O596" s="76">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1"/>
      <c r="Q596" s="77">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0"/>
      <c r="S596" s="76">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1"/>
      <c r="U596" s="77">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0"/>
      <c r="W596" s="76">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1"/>
      <c r="Y596" s="77">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0"/>
      <c r="AA596" s="76">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1"/>
      <c r="AC596" s="77">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0"/>
      <c r="AE596" s="76">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1"/>
      <c r="AG596" s="77">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0"/>
      <c r="AI596" s="76">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1"/>
      <c r="AK596" s="77">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0"/>
      <c r="AM596" s="76">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1"/>
      <c r="AO596" s="77">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8">
        <v>591</v>
      </c>
      <c r="B597" s="75"/>
      <c r="C597" s="76">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7">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0"/>
      <c r="G597" s="76">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1"/>
      <c r="I597" s="77">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0"/>
      <c r="K597" s="76">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1"/>
      <c r="M597" s="77">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0"/>
      <c r="O597" s="76">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1"/>
      <c r="Q597" s="77">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0"/>
      <c r="S597" s="76">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1"/>
      <c r="U597" s="77">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0"/>
      <c r="W597" s="76">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1"/>
      <c r="Y597" s="77">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0"/>
      <c r="AA597" s="76">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1"/>
      <c r="AC597" s="77">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0"/>
      <c r="AE597" s="76">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1"/>
      <c r="AG597" s="77">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0"/>
      <c r="AI597" s="76">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1"/>
      <c r="AK597" s="77">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0"/>
      <c r="AM597" s="76">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1"/>
      <c r="AO597" s="77">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8">
        <v>592</v>
      </c>
      <c r="B598" s="75"/>
      <c r="C598" s="76">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7">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0"/>
      <c r="G598" s="76">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1"/>
      <c r="I598" s="77">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0"/>
      <c r="K598" s="76">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1"/>
      <c r="M598" s="77">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0"/>
      <c r="O598" s="76">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1"/>
      <c r="Q598" s="77">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0"/>
      <c r="S598" s="76">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1"/>
      <c r="U598" s="77">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0"/>
      <c r="W598" s="76">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1"/>
      <c r="Y598" s="77">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0"/>
      <c r="AA598" s="76">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1"/>
      <c r="AC598" s="77">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0"/>
      <c r="AE598" s="76">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1"/>
      <c r="AG598" s="77">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0"/>
      <c r="AI598" s="76">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1"/>
      <c r="AK598" s="77">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0"/>
      <c r="AM598" s="76">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1"/>
      <c r="AO598" s="77">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83">
        <v>593</v>
      </c>
      <c r="B599" s="84"/>
      <c r="C599" s="85">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86"/>
      <c r="E599" s="87">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88"/>
      <c r="G599" s="85">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89"/>
      <c r="I599" s="87">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88"/>
      <c r="K599" s="85">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89"/>
      <c r="M599" s="87">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88"/>
      <c r="O599" s="85">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89"/>
      <c r="Q599" s="87">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88"/>
      <c r="S599" s="85">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89"/>
      <c r="U599" s="87">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88"/>
      <c r="W599" s="85">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89"/>
      <c r="Y599" s="87">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88"/>
      <c r="AA599" s="85">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89"/>
      <c r="AC599" s="87">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88"/>
      <c r="AE599" s="85">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89"/>
      <c r="AG599" s="87">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88"/>
      <c r="AI599" s="85">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89"/>
      <c r="AK599" s="87">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88"/>
      <c r="AM599" s="85">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89"/>
      <c r="AO599" s="87">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8">
        <v>594</v>
      </c>
      <c r="B600" s="75"/>
      <c r="C600" s="76">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7">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0"/>
      <c r="G600" s="76">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1"/>
      <c r="I600" s="77">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0"/>
      <c r="K600" s="76">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1"/>
      <c r="M600" s="77">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0"/>
      <c r="O600" s="76">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1"/>
      <c r="Q600" s="77">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0"/>
      <c r="S600" s="76">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1"/>
      <c r="U600" s="77">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0"/>
      <c r="W600" s="76">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1"/>
      <c r="Y600" s="77">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0"/>
      <c r="AA600" s="76">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1"/>
      <c r="AC600" s="77">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0"/>
      <c r="AE600" s="76">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1"/>
      <c r="AG600" s="77">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0"/>
      <c r="AI600" s="76">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1"/>
      <c r="AK600" s="77">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0"/>
      <c r="AM600" s="76">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1"/>
      <c r="AO600" s="77">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8">
        <v>595</v>
      </c>
      <c r="B601" s="75"/>
      <c r="C601" s="76">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7">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0"/>
      <c r="G601" s="76">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1"/>
      <c r="I601" s="77">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0"/>
      <c r="K601" s="76">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1"/>
      <c r="M601" s="77">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0"/>
      <c r="O601" s="76">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1"/>
      <c r="Q601" s="77">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0"/>
      <c r="S601" s="76">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1"/>
      <c r="U601" s="77">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0"/>
      <c r="W601" s="76">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1"/>
      <c r="Y601" s="77">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0"/>
      <c r="AA601" s="76">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1"/>
      <c r="AC601" s="77">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0"/>
      <c r="AE601" s="76">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1"/>
      <c r="AG601" s="77">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0"/>
      <c r="AI601" s="76">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1"/>
      <c r="AK601" s="77">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0"/>
      <c r="AM601" s="76">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1"/>
      <c r="AO601" s="77">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83">
        <v>596</v>
      </c>
      <c r="B602" s="84"/>
      <c r="C602" s="85">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86"/>
      <c r="E602" s="87">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88"/>
      <c r="G602" s="85">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89"/>
      <c r="I602" s="87">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88"/>
      <c r="K602" s="85">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89"/>
      <c r="M602" s="87">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88"/>
      <c r="O602" s="85">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89"/>
      <c r="Q602" s="87">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88"/>
      <c r="S602" s="85">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89"/>
      <c r="U602" s="87">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88"/>
      <c r="W602" s="85">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89"/>
      <c r="Y602" s="87">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88"/>
      <c r="AA602" s="85">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89"/>
      <c r="AC602" s="87">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88"/>
      <c r="AE602" s="85">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89"/>
      <c r="AG602" s="87">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88"/>
      <c r="AI602" s="85">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89"/>
      <c r="AK602" s="87">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88"/>
      <c r="AM602" s="85">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89"/>
      <c r="AO602" s="87">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8">
        <v>597</v>
      </c>
      <c r="B603" s="75"/>
      <c r="C603" s="76">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7">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0"/>
      <c r="G603" s="76">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1"/>
      <c r="I603" s="77">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0"/>
      <c r="K603" s="76">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1"/>
      <c r="M603" s="77">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0"/>
      <c r="O603" s="76">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1"/>
      <c r="Q603" s="77">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0"/>
      <c r="S603" s="76">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1"/>
      <c r="U603" s="77">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0"/>
      <c r="W603" s="76">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1"/>
      <c r="Y603" s="77">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0"/>
      <c r="AA603" s="76">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1"/>
      <c r="AC603" s="77">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0"/>
      <c r="AE603" s="76">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1"/>
      <c r="AG603" s="77">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0"/>
      <c r="AI603" s="76">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1"/>
      <c r="AK603" s="77">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0"/>
      <c r="AM603" s="76">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1"/>
      <c r="AO603" s="77">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8">
        <v>598</v>
      </c>
      <c r="B604" s="75"/>
      <c r="C604" s="76">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7">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0"/>
      <c r="G604" s="76">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1"/>
      <c r="I604" s="77">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0"/>
      <c r="K604" s="76">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1"/>
      <c r="M604" s="77">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0"/>
      <c r="O604" s="76">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1"/>
      <c r="Q604" s="77">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0"/>
      <c r="S604" s="76">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1"/>
      <c r="U604" s="77">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0"/>
      <c r="W604" s="76">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1"/>
      <c r="Y604" s="77">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0"/>
      <c r="AA604" s="76">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1"/>
      <c r="AC604" s="77">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0"/>
      <c r="AE604" s="76">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1"/>
      <c r="AG604" s="77">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0"/>
      <c r="AI604" s="76">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1"/>
      <c r="AK604" s="77">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0"/>
      <c r="AM604" s="76">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1"/>
      <c r="AO604" s="77">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8">
        <v>599</v>
      </c>
      <c r="B605" s="75"/>
      <c r="C605" s="76">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7">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0"/>
      <c r="G605" s="76">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1"/>
      <c r="I605" s="77">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0"/>
      <c r="K605" s="76">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1"/>
      <c r="M605" s="77">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0"/>
      <c r="O605" s="76">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1"/>
      <c r="Q605" s="77">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0"/>
      <c r="S605" s="76">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1"/>
      <c r="U605" s="77">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0"/>
      <c r="W605" s="76">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1"/>
      <c r="Y605" s="77">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0"/>
      <c r="AA605" s="76">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1"/>
      <c r="AC605" s="77">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0"/>
      <c r="AE605" s="76">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1"/>
      <c r="AG605" s="77">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0"/>
      <c r="AI605" s="76">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1"/>
      <c r="AK605" s="77">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0"/>
      <c r="AM605" s="76">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1"/>
      <c r="AO605" s="77">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8">
        <v>600</v>
      </c>
      <c r="B606" s="75"/>
      <c r="C606" s="76">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7">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0"/>
      <c r="G606" s="76">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1"/>
      <c r="I606" s="77">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0"/>
      <c r="K606" s="76">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1"/>
      <c r="M606" s="77">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0"/>
      <c r="O606" s="76">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1"/>
      <c r="Q606" s="77">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0"/>
      <c r="S606" s="76">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1"/>
      <c r="U606" s="77">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0"/>
      <c r="W606" s="76">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1"/>
      <c r="Y606" s="77">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0"/>
      <c r="AA606" s="76">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1"/>
      <c r="AC606" s="77">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0"/>
      <c r="AE606" s="76">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1"/>
      <c r="AG606" s="77">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0"/>
      <c r="AI606" s="76">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1"/>
      <c r="AK606" s="77">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0"/>
      <c r="AM606" s="76">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1"/>
      <c r="AO606" s="77">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8">
        <v>601</v>
      </c>
      <c r="B607" s="75"/>
      <c r="C607" s="76">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7">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0"/>
      <c r="G607" s="76">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1"/>
      <c r="I607" s="77">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0"/>
      <c r="K607" s="76">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1"/>
      <c r="M607" s="77">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0"/>
      <c r="O607" s="76">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1"/>
      <c r="Q607" s="77">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0"/>
      <c r="S607" s="76">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1"/>
      <c r="U607" s="77">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0"/>
      <c r="W607" s="76">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1"/>
      <c r="Y607" s="77">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0"/>
      <c r="AA607" s="76">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1"/>
      <c r="AC607" s="77">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0"/>
      <c r="AE607" s="76">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1"/>
      <c r="AG607" s="77">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0"/>
      <c r="AI607" s="76">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1"/>
      <c r="AK607" s="77">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0"/>
      <c r="AM607" s="76">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1"/>
      <c r="AO607" s="77">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8">
        <v>602</v>
      </c>
      <c r="B608" s="75"/>
      <c r="C608" s="76">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7">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0"/>
      <c r="G608" s="76">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1"/>
      <c r="I608" s="77">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0"/>
      <c r="K608" s="76">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1"/>
      <c r="M608" s="77">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0"/>
      <c r="O608" s="76">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1"/>
      <c r="Q608" s="77">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0"/>
      <c r="S608" s="76">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1"/>
      <c r="U608" s="77">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0"/>
      <c r="W608" s="76">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1"/>
      <c r="Y608" s="77">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0"/>
      <c r="AA608" s="76">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1"/>
      <c r="AC608" s="77">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0"/>
      <c r="AE608" s="76">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1"/>
      <c r="AG608" s="77">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0"/>
      <c r="AI608" s="76">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1"/>
      <c r="AK608" s="77">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0"/>
      <c r="AM608" s="76">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1"/>
      <c r="AO608" s="77">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8">
        <v>603</v>
      </c>
      <c r="B609" s="75"/>
      <c r="C609" s="76">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7">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0"/>
      <c r="G609" s="76">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1"/>
      <c r="I609" s="77">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0"/>
      <c r="K609" s="76">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1"/>
      <c r="M609" s="77">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0"/>
      <c r="O609" s="76">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1"/>
      <c r="Q609" s="77">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0"/>
      <c r="S609" s="76">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1"/>
      <c r="U609" s="77">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0"/>
      <c r="W609" s="76">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1"/>
      <c r="Y609" s="77">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0"/>
      <c r="AA609" s="76">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1"/>
      <c r="AC609" s="77">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0"/>
      <c r="AE609" s="76">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1"/>
      <c r="AG609" s="77">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0"/>
      <c r="AI609" s="76">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1"/>
      <c r="AK609" s="77">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0"/>
      <c r="AM609" s="76">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1"/>
      <c r="AO609" s="77">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8">
        <v>604</v>
      </c>
      <c r="B610" s="75"/>
      <c r="C610" s="76">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7">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0"/>
      <c r="G610" s="76">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1"/>
      <c r="I610" s="77">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0"/>
      <c r="K610" s="76">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1"/>
      <c r="M610" s="77">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0"/>
      <c r="O610" s="76">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1"/>
      <c r="Q610" s="77">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0"/>
      <c r="S610" s="76">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1"/>
      <c r="U610" s="77">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0"/>
      <c r="W610" s="76">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1"/>
      <c r="Y610" s="77">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0"/>
      <c r="AA610" s="76">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1"/>
      <c r="AC610" s="77">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0"/>
      <c r="AE610" s="76">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1"/>
      <c r="AG610" s="77">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0"/>
      <c r="AI610" s="76">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1"/>
      <c r="AK610" s="77">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0"/>
      <c r="AM610" s="76">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1"/>
      <c r="AO610" s="77">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8">
        <v>605</v>
      </c>
      <c r="B611" s="75"/>
      <c r="C611" s="76">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7">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0"/>
      <c r="G611" s="76">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1"/>
      <c r="I611" s="77">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0"/>
      <c r="K611" s="76">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1"/>
      <c r="M611" s="77">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0"/>
      <c r="O611" s="76">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1"/>
      <c r="Q611" s="77">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0"/>
      <c r="S611" s="76">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1"/>
      <c r="U611" s="77">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0"/>
      <c r="W611" s="76">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1"/>
      <c r="Y611" s="77">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0"/>
      <c r="AA611" s="76">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1"/>
      <c r="AC611" s="77">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0"/>
      <c r="AE611" s="76">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1"/>
      <c r="AG611" s="77">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0"/>
      <c r="AI611" s="76">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1"/>
      <c r="AK611" s="77">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0"/>
      <c r="AM611" s="76">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1"/>
      <c r="AO611" s="77">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83">
        <v>606</v>
      </c>
      <c r="B612" s="84"/>
      <c r="C612" s="85">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86"/>
      <c r="E612" s="87">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88"/>
      <c r="G612" s="85">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89"/>
      <c r="I612" s="87">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88"/>
      <c r="K612" s="85">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89"/>
      <c r="M612" s="87">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88"/>
      <c r="O612" s="85">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89"/>
      <c r="Q612" s="87">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88"/>
      <c r="S612" s="85">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89"/>
      <c r="U612" s="87">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88"/>
      <c r="W612" s="85">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89"/>
      <c r="Y612" s="87">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88"/>
      <c r="AA612" s="85">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89"/>
      <c r="AC612" s="87">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88"/>
      <c r="AE612" s="85">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89"/>
      <c r="AG612" s="87">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88"/>
      <c r="AI612" s="85">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89"/>
      <c r="AK612" s="87">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88"/>
      <c r="AM612" s="85">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89"/>
      <c r="AO612" s="87">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8">
        <v>607</v>
      </c>
      <c r="B613" s="75"/>
      <c r="C613" s="76">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7">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0"/>
      <c r="G613" s="76">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1"/>
      <c r="I613" s="77">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0"/>
      <c r="K613" s="76">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1"/>
      <c r="M613" s="77">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0"/>
      <c r="O613" s="76">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1"/>
      <c r="Q613" s="77">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0"/>
      <c r="S613" s="76">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1"/>
      <c r="U613" s="77">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0"/>
      <c r="W613" s="76">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1"/>
      <c r="Y613" s="77">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0"/>
      <c r="AA613" s="76">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1"/>
      <c r="AC613" s="77">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0"/>
      <c r="AE613" s="76">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1"/>
      <c r="AG613" s="77">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0"/>
      <c r="AI613" s="76">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1"/>
      <c r="AK613" s="77">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0"/>
      <c r="AM613" s="76">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1"/>
      <c r="AO613" s="77">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8">
        <v>608</v>
      </c>
      <c r="B614" s="75"/>
      <c r="C614" s="76">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7">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0"/>
      <c r="G614" s="76">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1"/>
      <c r="I614" s="77">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0"/>
      <c r="K614" s="76">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1"/>
      <c r="M614" s="77">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0"/>
      <c r="O614" s="76">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1"/>
      <c r="Q614" s="77">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0"/>
      <c r="S614" s="76">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1"/>
      <c r="U614" s="77">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0"/>
      <c r="W614" s="76">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1"/>
      <c r="Y614" s="77">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0"/>
      <c r="AA614" s="76">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1"/>
      <c r="AC614" s="77">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0"/>
      <c r="AE614" s="76">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1"/>
      <c r="AG614" s="77">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0"/>
      <c r="AI614" s="76">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1"/>
      <c r="AK614" s="77">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0"/>
      <c r="AM614" s="76">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1"/>
      <c r="AO614" s="77">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83">
        <v>609</v>
      </c>
      <c r="B615" s="84"/>
      <c r="C615" s="85">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86"/>
      <c r="E615" s="87">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88"/>
      <c r="G615" s="85">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89"/>
      <c r="I615" s="87">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88"/>
      <c r="K615" s="85">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89"/>
      <c r="M615" s="87">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88"/>
      <c r="O615" s="85">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89"/>
      <c r="Q615" s="87">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88"/>
      <c r="S615" s="85">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89"/>
      <c r="U615" s="87">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88"/>
      <c r="W615" s="85">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89"/>
      <c r="Y615" s="87">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88"/>
      <c r="AA615" s="85">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89"/>
      <c r="AC615" s="87">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88"/>
      <c r="AE615" s="85">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89"/>
      <c r="AG615" s="87">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88"/>
      <c r="AI615" s="85">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89"/>
      <c r="AK615" s="87">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88"/>
      <c r="AM615" s="85">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89"/>
      <c r="AO615" s="87">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8">
        <v>610</v>
      </c>
      <c r="B616" s="75"/>
      <c r="C616" s="76">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7">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0"/>
      <c r="G616" s="76">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1"/>
      <c r="I616" s="77">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0"/>
      <c r="K616" s="76">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1"/>
      <c r="M616" s="77">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0"/>
      <c r="O616" s="76">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1"/>
      <c r="Q616" s="77">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0"/>
      <c r="S616" s="76">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1"/>
      <c r="U616" s="77">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0"/>
      <c r="W616" s="76">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1"/>
      <c r="Y616" s="77">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0"/>
      <c r="AA616" s="76">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1"/>
      <c r="AC616" s="77">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0"/>
      <c r="AE616" s="76">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1"/>
      <c r="AG616" s="77">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0"/>
      <c r="AI616" s="76">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1"/>
      <c r="AK616" s="77">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0"/>
      <c r="AM616" s="76">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1"/>
      <c r="AO616" s="77">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8">
        <v>611</v>
      </c>
      <c r="B617" s="75"/>
      <c r="C617" s="76">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7">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0"/>
      <c r="G617" s="76">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1"/>
      <c r="I617" s="77">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0"/>
      <c r="K617" s="76">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1"/>
      <c r="M617" s="77">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0"/>
      <c r="O617" s="76">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1"/>
      <c r="Q617" s="77">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0"/>
      <c r="S617" s="76">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1"/>
      <c r="U617" s="77">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0"/>
      <c r="W617" s="76">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1"/>
      <c r="Y617" s="77">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0"/>
      <c r="AA617" s="76">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1"/>
      <c r="AC617" s="77">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0"/>
      <c r="AE617" s="76">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1"/>
      <c r="AG617" s="77">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0"/>
      <c r="AI617" s="76">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1"/>
      <c r="AK617" s="77">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0"/>
      <c r="AM617" s="76">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1"/>
      <c r="AO617" s="77">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8">
        <v>612</v>
      </c>
      <c r="B618" s="75"/>
      <c r="C618" s="76">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7">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0"/>
      <c r="G618" s="76">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1"/>
      <c r="I618" s="77">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0"/>
      <c r="K618" s="76">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1"/>
      <c r="M618" s="77">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0"/>
      <c r="O618" s="76">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1"/>
      <c r="Q618" s="77">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0"/>
      <c r="S618" s="76">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1"/>
      <c r="U618" s="77">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0"/>
      <c r="W618" s="76">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1"/>
      <c r="Y618" s="77">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0"/>
      <c r="AA618" s="76">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1"/>
      <c r="AC618" s="77">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0"/>
      <c r="AE618" s="76">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1"/>
      <c r="AG618" s="77">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0"/>
      <c r="AI618" s="76">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1"/>
      <c r="AK618" s="77">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0"/>
      <c r="AM618" s="76">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1"/>
      <c r="AO618" s="77">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8">
        <v>613</v>
      </c>
      <c r="B619" s="75"/>
      <c r="C619" s="76">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7">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0"/>
      <c r="G619" s="76">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1"/>
      <c r="I619" s="77">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0"/>
      <c r="K619" s="76">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1"/>
      <c r="M619" s="77">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0"/>
      <c r="O619" s="76">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1"/>
      <c r="Q619" s="77">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0"/>
      <c r="S619" s="76">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1"/>
      <c r="U619" s="77">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0"/>
      <c r="W619" s="76">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1"/>
      <c r="Y619" s="77">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0"/>
      <c r="AA619" s="76">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1"/>
      <c r="AC619" s="77">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0"/>
      <c r="AE619" s="76">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1"/>
      <c r="AG619" s="77">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0"/>
      <c r="AI619" s="76">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1"/>
      <c r="AK619" s="77">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0"/>
      <c r="AM619" s="76">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1"/>
      <c r="AO619" s="77">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8">
        <v>614</v>
      </c>
      <c r="B620" s="75"/>
      <c r="C620" s="76">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7">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0"/>
      <c r="G620" s="76">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1"/>
      <c r="I620" s="77">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0"/>
      <c r="K620" s="76">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1"/>
      <c r="M620" s="77">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0"/>
      <c r="O620" s="76">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1"/>
      <c r="Q620" s="77">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0"/>
      <c r="S620" s="76">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1"/>
      <c r="U620" s="77">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0"/>
      <c r="W620" s="76">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1"/>
      <c r="Y620" s="77">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0"/>
      <c r="AA620" s="76">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1"/>
      <c r="AC620" s="77">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0"/>
      <c r="AE620" s="76">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1"/>
      <c r="AG620" s="77">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0"/>
      <c r="AI620" s="76">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1"/>
      <c r="AK620" s="77">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0"/>
      <c r="AM620" s="76">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1"/>
      <c r="AO620" s="77">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8">
        <v>615</v>
      </c>
      <c r="B621" s="75"/>
      <c r="C621" s="76">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7">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0"/>
      <c r="G621" s="76">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1"/>
      <c r="I621" s="77">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0"/>
      <c r="K621" s="76">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1"/>
      <c r="M621" s="77">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0"/>
      <c r="O621" s="76">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1"/>
      <c r="Q621" s="77">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0"/>
      <c r="S621" s="76">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1"/>
      <c r="U621" s="77">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0"/>
      <c r="W621" s="76">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1"/>
      <c r="Y621" s="77">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0"/>
      <c r="AA621" s="76">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1"/>
      <c r="AC621" s="77">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0"/>
      <c r="AE621" s="76">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1"/>
      <c r="AG621" s="77">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0"/>
      <c r="AI621" s="76">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1"/>
      <c r="AK621" s="77">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0"/>
      <c r="AM621" s="76">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1"/>
      <c r="AO621" s="77">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8">
        <v>616</v>
      </c>
      <c r="B622" s="75"/>
      <c r="C622" s="76">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7">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0"/>
      <c r="G622" s="76">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1"/>
      <c r="I622" s="77">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0"/>
      <c r="K622" s="76">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1"/>
      <c r="M622" s="77">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0"/>
      <c r="O622" s="76">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1"/>
      <c r="Q622" s="77">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0"/>
      <c r="S622" s="76">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1"/>
      <c r="U622" s="77">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0"/>
      <c r="W622" s="76">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1"/>
      <c r="Y622" s="77">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0"/>
      <c r="AA622" s="76">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1"/>
      <c r="AC622" s="77">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0"/>
      <c r="AE622" s="76">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1"/>
      <c r="AG622" s="77">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0"/>
      <c r="AI622" s="76">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1"/>
      <c r="AK622" s="77">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0"/>
      <c r="AM622" s="76">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1"/>
      <c r="AO622" s="77">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8">
        <v>617</v>
      </c>
      <c r="B623" s="75"/>
      <c r="C623" s="76">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7">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0"/>
      <c r="G623" s="76">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1"/>
      <c r="I623" s="77">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0"/>
      <c r="K623" s="76">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1"/>
      <c r="M623" s="77">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0"/>
      <c r="O623" s="76">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1"/>
      <c r="Q623" s="77">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0"/>
      <c r="S623" s="76">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1"/>
      <c r="U623" s="77">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0"/>
      <c r="W623" s="76">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1"/>
      <c r="Y623" s="77">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0"/>
      <c r="AA623" s="76">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1"/>
      <c r="AC623" s="77">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0"/>
      <c r="AE623" s="76">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1"/>
      <c r="AG623" s="77">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0"/>
      <c r="AI623" s="76">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1"/>
      <c r="AK623" s="77">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0"/>
      <c r="AM623" s="76">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1"/>
      <c r="AO623" s="77">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8">
        <v>618</v>
      </c>
      <c r="B624" s="75"/>
      <c r="C624" s="76">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7">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0"/>
      <c r="G624" s="76">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1"/>
      <c r="I624" s="77">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0"/>
      <c r="K624" s="76">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1"/>
      <c r="M624" s="77">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0"/>
      <c r="O624" s="76">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1"/>
      <c r="Q624" s="77">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0"/>
      <c r="S624" s="76">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1"/>
      <c r="U624" s="77">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0"/>
      <c r="W624" s="76">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1"/>
      <c r="Y624" s="77">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0"/>
      <c r="AA624" s="76">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1"/>
      <c r="AC624" s="77">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0"/>
      <c r="AE624" s="76">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1"/>
      <c r="AG624" s="77">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0"/>
      <c r="AI624" s="76">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1"/>
      <c r="AK624" s="77">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0"/>
      <c r="AM624" s="76">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1"/>
      <c r="AO624" s="77">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83">
        <v>619</v>
      </c>
      <c r="B625" s="84"/>
      <c r="C625" s="85">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86"/>
      <c r="E625" s="87">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88"/>
      <c r="G625" s="85">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89"/>
      <c r="I625" s="87">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88"/>
      <c r="K625" s="85">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89"/>
      <c r="M625" s="87">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88"/>
      <c r="O625" s="85">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89"/>
      <c r="Q625" s="87">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88"/>
      <c r="S625" s="85">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89"/>
      <c r="U625" s="87">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88"/>
      <c r="W625" s="85">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89"/>
      <c r="Y625" s="87">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88"/>
      <c r="AA625" s="85">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89"/>
      <c r="AC625" s="87">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88"/>
      <c r="AE625" s="85">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89"/>
      <c r="AG625" s="87">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88"/>
      <c r="AI625" s="85">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89"/>
      <c r="AK625" s="87">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88"/>
      <c r="AM625" s="85">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89"/>
      <c r="AO625" s="87">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8">
        <v>620</v>
      </c>
      <c r="B626" s="75"/>
      <c r="C626" s="76">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7">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0"/>
      <c r="G626" s="76">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1"/>
      <c r="I626" s="77">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0"/>
      <c r="K626" s="76">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1"/>
      <c r="M626" s="77">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0"/>
      <c r="O626" s="76">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1"/>
      <c r="Q626" s="77">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0"/>
      <c r="S626" s="76">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1"/>
      <c r="U626" s="77">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0"/>
      <c r="W626" s="76">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1"/>
      <c r="Y626" s="77">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0"/>
      <c r="AA626" s="76">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1"/>
      <c r="AC626" s="77">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0"/>
      <c r="AE626" s="76">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1"/>
      <c r="AG626" s="77">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0"/>
      <c r="AI626" s="76">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1"/>
      <c r="AK626" s="77">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0"/>
      <c r="AM626" s="76">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1"/>
      <c r="AO626" s="77">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8">
        <v>621</v>
      </c>
      <c r="B627" s="75"/>
      <c r="C627" s="76">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7">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0"/>
      <c r="G627" s="76">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1"/>
      <c r="I627" s="77">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0"/>
      <c r="K627" s="76">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1"/>
      <c r="M627" s="77">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0"/>
      <c r="O627" s="76">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1"/>
      <c r="Q627" s="77">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0"/>
      <c r="S627" s="76">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1"/>
      <c r="U627" s="77">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0"/>
      <c r="W627" s="76">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1"/>
      <c r="Y627" s="77">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0"/>
      <c r="AA627" s="76">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1"/>
      <c r="AC627" s="77">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0"/>
      <c r="AE627" s="76">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1"/>
      <c r="AG627" s="77">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0"/>
      <c r="AI627" s="76">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1"/>
      <c r="AK627" s="77">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0"/>
      <c r="AM627" s="76">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1"/>
      <c r="AO627" s="77">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83">
        <v>622</v>
      </c>
      <c r="B628" s="84"/>
      <c r="C628" s="85">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86"/>
      <c r="E628" s="87">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88"/>
      <c r="G628" s="85">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89"/>
      <c r="I628" s="87">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88"/>
      <c r="K628" s="85">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89"/>
      <c r="M628" s="87">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88"/>
      <c r="O628" s="85">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89"/>
      <c r="Q628" s="87">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88"/>
      <c r="S628" s="85">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89"/>
      <c r="U628" s="87">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88"/>
      <c r="W628" s="85">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89"/>
      <c r="Y628" s="87">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88"/>
      <c r="AA628" s="85">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89"/>
      <c r="AC628" s="87">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88"/>
      <c r="AE628" s="85">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89"/>
      <c r="AG628" s="87">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88"/>
      <c r="AI628" s="85">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89"/>
      <c r="AK628" s="87">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88"/>
      <c r="AM628" s="85">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89"/>
      <c r="AO628" s="87">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8">
        <v>623</v>
      </c>
      <c r="B629" s="75"/>
      <c r="C629" s="76">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7">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0"/>
      <c r="G629" s="76">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1"/>
      <c r="I629" s="77">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0"/>
      <c r="K629" s="76">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1"/>
      <c r="M629" s="77">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0"/>
      <c r="O629" s="76">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1"/>
      <c r="Q629" s="77">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0"/>
      <c r="S629" s="76">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1"/>
      <c r="U629" s="77">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0"/>
      <c r="W629" s="76">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1"/>
      <c r="Y629" s="77">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0"/>
      <c r="AA629" s="76">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1"/>
      <c r="AC629" s="77">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0"/>
      <c r="AE629" s="76">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1"/>
      <c r="AG629" s="77">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0"/>
      <c r="AI629" s="76">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1"/>
      <c r="AK629" s="77">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0"/>
      <c r="AM629" s="76">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1"/>
      <c r="AO629" s="77">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8">
        <v>624</v>
      </c>
      <c r="B630" s="75"/>
      <c r="C630" s="76">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7">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0"/>
      <c r="G630" s="76">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1"/>
      <c r="I630" s="77">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0"/>
      <c r="K630" s="76">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1"/>
      <c r="M630" s="77">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0"/>
      <c r="O630" s="76">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1"/>
      <c r="Q630" s="77">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0"/>
      <c r="S630" s="76">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1"/>
      <c r="U630" s="77">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0"/>
      <c r="W630" s="76">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1"/>
      <c r="Y630" s="77">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0"/>
      <c r="AA630" s="76">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1"/>
      <c r="AC630" s="77">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0"/>
      <c r="AE630" s="76">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1"/>
      <c r="AG630" s="77">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0"/>
      <c r="AI630" s="76">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1"/>
      <c r="AK630" s="77">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0"/>
      <c r="AM630" s="76">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1"/>
      <c r="AO630" s="77">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8">
        <v>625</v>
      </c>
      <c r="B631" s="75"/>
      <c r="C631" s="76">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7">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0"/>
      <c r="G631" s="76">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1"/>
      <c r="I631" s="77">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0"/>
      <c r="K631" s="76">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1"/>
      <c r="M631" s="77">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0"/>
      <c r="O631" s="76">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1"/>
      <c r="Q631" s="77">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0"/>
      <c r="S631" s="76">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1"/>
      <c r="U631" s="77">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0"/>
      <c r="W631" s="76">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1"/>
      <c r="Y631" s="77">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0"/>
      <c r="AA631" s="76">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1"/>
      <c r="AC631" s="77">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0"/>
      <c r="AE631" s="76">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1"/>
      <c r="AG631" s="77">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0"/>
      <c r="AI631" s="76">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1"/>
      <c r="AK631" s="77">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0"/>
      <c r="AM631" s="76">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1"/>
      <c r="AO631" s="77">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8">
        <v>626</v>
      </c>
      <c r="B632" s="75"/>
      <c r="C632" s="76">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7">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0"/>
      <c r="G632" s="76">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1"/>
      <c r="I632" s="77">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0"/>
      <c r="K632" s="76">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1"/>
      <c r="M632" s="77">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0"/>
      <c r="O632" s="76">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1"/>
      <c r="Q632" s="77">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0"/>
      <c r="S632" s="76">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1"/>
      <c r="U632" s="77">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0"/>
      <c r="W632" s="76">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1"/>
      <c r="Y632" s="77">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0"/>
      <c r="AA632" s="76">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1"/>
      <c r="AC632" s="77">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0"/>
      <c r="AE632" s="76">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1"/>
      <c r="AG632" s="77">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0"/>
      <c r="AI632" s="76">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1"/>
      <c r="AK632" s="77">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0"/>
      <c r="AM632" s="76">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1"/>
      <c r="AO632" s="77">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8">
        <v>627</v>
      </c>
      <c r="B633" s="75"/>
      <c r="C633" s="76">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7">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0"/>
      <c r="G633" s="76">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1"/>
      <c r="I633" s="77">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0"/>
      <c r="K633" s="76">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1"/>
      <c r="M633" s="77">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0"/>
      <c r="O633" s="76">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1"/>
      <c r="Q633" s="77">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0"/>
      <c r="S633" s="76">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1"/>
      <c r="U633" s="77">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0"/>
      <c r="W633" s="76">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1"/>
      <c r="Y633" s="77">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0"/>
      <c r="AA633" s="76">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1"/>
      <c r="AC633" s="77">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0"/>
      <c r="AE633" s="76">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1"/>
      <c r="AG633" s="77">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0"/>
      <c r="AI633" s="76">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1"/>
      <c r="AK633" s="77">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0"/>
      <c r="AM633" s="76">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1"/>
      <c r="AO633" s="77">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8">
        <v>628</v>
      </c>
      <c r="B634" s="75"/>
      <c r="C634" s="76">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7">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0"/>
      <c r="G634" s="76">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1"/>
      <c r="I634" s="77">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0"/>
      <c r="K634" s="76">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1"/>
      <c r="M634" s="77">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0"/>
      <c r="O634" s="76">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1"/>
      <c r="Q634" s="77">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0"/>
      <c r="S634" s="76">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1"/>
      <c r="U634" s="77">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0"/>
      <c r="W634" s="76">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1"/>
      <c r="Y634" s="77">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0"/>
      <c r="AA634" s="76">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1"/>
      <c r="AC634" s="77">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0"/>
      <c r="AE634" s="76">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1"/>
      <c r="AG634" s="77">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0"/>
      <c r="AI634" s="76">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1"/>
      <c r="AK634" s="77">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0"/>
      <c r="AM634" s="76">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1"/>
      <c r="AO634" s="77">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8">
        <v>629</v>
      </c>
      <c r="B635" s="75"/>
      <c r="C635" s="76">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7">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0"/>
      <c r="G635" s="76">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1"/>
      <c r="I635" s="77">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0"/>
      <c r="K635" s="76">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1"/>
      <c r="M635" s="77">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0"/>
      <c r="O635" s="76">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1"/>
      <c r="Q635" s="77">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0"/>
      <c r="S635" s="76">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1"/>
      <c r="U635" s="77">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0"/>
      <c r="W635" s="76">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1"/>
      <c r="Y635" s="77">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0"/>
      <c r="AA635" s="76">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1"/>
      <c r="AC635" s="77">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0"/>
      <c r="AE635" s="76">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1"/>
      <c r="AG635" s="77">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0"/>
      <c r="AI635" s="76">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1"/>
      <c r="AK635" s="77">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0"/>
      <c r="AM635" s="76">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1"/>
      <c r="AO635" s="77">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sheetData>
  <sheetProtection algorithmName="SHA-512" hashValue="j0LQQeLu5sqLv5UeFy6Vh6NP/tRC+07NY0QfljRQx4pzNHjyLBLhzUOBYYoU1T9EM2w4xVcRRL7pi0kmJd/Jlg==" saltValue="EX92klv7LcQNgw8golY7Pw=="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A7:A635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2022-10-31T12:09:05Z</dcterms:modified>
</cp:coreProperties>
</file>